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/>
  <mc:AlternateContent xmlns:mc="http://schemas.openxmlformats.org/markup-compatibility/2006">
    <mc:Choice Requires="x15">
      <x15ac:absPath xmlns:x15ac="http://schemas.microsoft.com/office/spreadsheetml/2010/11/ac" url="S:\Uppgjor\2024\06\Factbook\Skjöl á vef án tenginga\"/>
    </mc:Choice>
  </mc:AlternateContent>
  <xr:revisionPtr revIDLastSave="0" documentId="13_ncr:1_{4756AF08-0236-4210-AC54-E7EADF243362}" xr6:coauthVersionLast="47" xr6:coauthVersionMax="47" xr10:uidLastSave="{00000000-0000-0000-0000-000000000000}"/>
  <bookViews>
    <workbookView xWindow="-120" yWindow="-120" windowWidth="38640" windowHeight="21120" tabRatio="906" activeTab="4" xr2:uid="{00000000-000D-0000-FFFF-FFFF00000000}"/>
  </bookViews>
  <sheets>
    <sheet name="Forsíða" sheetId="70" r:id="rId1"/>
    <sheet name="Efnisyfirlit" sheetId="39" r:id="rId2"/>
    <sheet name="Fyrirvari" sheetId="36" r:id="rId3"/>
    <sheet name="Fjárfestatengsl" sheetId="40" r:id="rId4"/>
    <sheet name="Landsbankinn í hnotskurn" sheetId="86" r:id="rId5"/>
    <sheet name="Rekstur - ár" sheetId="23" r:id="rId6"/>
    <sheet name="Rekstur - ársf" sheetId="33" r:id="rId7"/>
    <sheet name="Efnahagur - ár" sheetId="24" r:id="rId8"/>
    <sheet name="Efnahagur - ársfj" sheetId="34" r:id="rId9"/>
    <sheet name="Kennitölur - ár" sheetId="22" r:id="rId10"/>
    <sheet name="Kennitölur - ársfj" sheetId="35" r:id="rId11"/>
    <sheet name="Starfsþættir" sheetId="25" r:id="rId12"/>
    <sheet name="Lykiltölur og hlutföll" sheetId="46" r:id="rId13"/>
  </sheets>
  <definedNames>
    <definedName name="_AMO_UniqueIdentifier" hidden="1">"'05c6c705-77f1-4b9b-b9f0-8c639b33b7ee'"</definedName>
    <definedName name="_xlnm.Print_Area" localSheetId="7">'Efnahagur - ár'!$A$1:$F$21</definedName>
    <definedName name="_xlnm.Print_Area" localSheetId="8">'Efnahagur - ársfj'!$A$1:$J$21</definedName>
    <definedName name="_xlnm.Print_Area" localSheetId="1">Efnisyfirlit!$A$1:$L$27</definedName>
    <definedName name="_xlnm.Print_Area" localSheetId="3">Fjárfestatengsl!$A$1:$M$18</definedName>
    <definedName name="_xlnm.Print_Area" localSheetId="0">Forsíða!$A$1:$M$33</definedName>
    <definedName name="_xlnm.Print_Area" localSheetId="2">Fyrirvari!$A$1:$L$17</definedName>
    <definedName name="_xlnm.Print_Area" localSheetId="9">'Kennitölur - ár'!$A$1:$F$27</definedName>
    <definedName name="_xlnm.Print_Area" localSheetId="10">'Kennitölur - ársfj'!$A$1:$J$25</definedName>
    <definedName name="_xlnm.Print_Area" localSheetId="4">'Landsbankinn í hnotskurn'!$A$1:$L$64</definedName>
    <definedName name="_xlnm.Print_Area" localSheetId="12">'Lykiltölur og hlutföll'!$A$1:$H$25</definedName>
    <definedName name="_xlnm.Print_Area" localSheetId="5">'Rekstur - ár'!$A$1:$F$20</definedName>
    <definedName name="_xlnm.Print_Area" localSheetId="6">'Rekstur - ársf'!$A$1:$J$21</definedName>
    <definedName name="_xlnm.Print_Area" localSheetId="11">Starfsþættir!$A$1:$H$25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0" i="24" l="1"/>
  <c r="E10" i="24"/>
  <c r="F10" i="24"/>
  <c r="D18" i="24"/>
  <c r="E18" i="24"/>
  <c r="F18" i="24"/>
</calcChain>
</file>

<file path=xl/sharedStrings.xml><?xml version="1.0" encoding="utf-8"?>
<sst xmlns="http://schemas.openxmlformats.org/spreadsheetml/2006/main" count="312" uniqueCount="185">
  <si>
    <t xml:space="preserve"> </t>
  </si>
  <si>
    <t>ir@landsbankinn.is</t>
  </si>
  <si>
    <t>Hanna Kristín Thoroddsen</t>
  </si>
  <si>
    <t>Aftur í efnisyfirlit</t>
  </si>
  <si>
    <t>Efnisyfirlit</t>
  </si>
  <si>
    <t>Fjárhæðir í milljónum</t>
  </si>
  <si>
    <t>Hreinar vaxtatekjur</t>
  </si>
  <si>
    <t>Hreinar þjónustutekjur</t>
  </si>
  <si>
    <t xml:space="preserve">Efnahagur </t>
  </si>
  <si>
    <t>Aðrar eignir</t>
  </si>
  <si>
    <t>Samtals</t>
  </si>
  <si>
    <t>Innlán frá viðskiptavinum</t>
  </si>
  <si>
    <t>Lántaka</t>
  </si>
  <si>
    <t>Aðrar skuldir</t>
  </si>
  <si>
    <t>Eigið fé</t>
  </si>
  <si>
    <t>Kennitölur</t>
  </si>
  <si>
    <t>Hagnaður eftir skatta</t>
  </si>
  <si>
    <t>Arðsemi eigin fjár fyrir skatta</t>
  </si>
  <si>
    <t>Arðsemi eigin fjár eftir skatta</t>
  </si>
  <si>
    <t>Fjármögnunarþekja erlendra mynta</t>
  </si>
  <si>
    <t>Lausafjárþekja erlendra mynta</t>
  </si>
  <si>
    <t>Heildareignir</t>
  </si>
  <si>
    <t>Hagnaður á hlut</t>
  </si>
  <si>
    <t>Arður á hlut</t>
  </si>
  <si>
    <t>Úthlutað eigið fé</t>
  </si>
  <si>
    <t>Fyrirtækjasvið</t>
  </si>
  <si>
    <t>Starfsþættir</t>
  </si>
  <si>
    <t>Fjárhagsbók - Landsbankinn</t>
  </si>
  <si>
    <t>Fjárfestatengsl</t>
  </si>
  <si>
    <t>Fyrirvari</t>
  </si>
  <si>
    <t>Rekstur</t>
  </si>
  <si>
    <t>Fjárfestatengsl Landsbankans efla gagnsæi og opin samskipti með miðlun vandaðra og tímanlegra upplýsinga um bankann til allra hagsmunaaðila og annarra sem áhuga hafa.</t>
  </si>
  <si>
    <t>Fjárhagsdagatal</t>
  </si>
  <si>
    <t>Hafðu samband</t>
  </si>
  <si>
    <t>Nánari upplýsingar um fjárfestatengsl Landsbankans</t>
  </si>
  <si>
    <t>Sími 410 7328</t>
  </si>
  <si>
    <t>Dagatalið er birt með fyrirvara um breytingar</t>
  </si>
  <si>
    <t>svið</t>
  </si>
  <si>
    <t>Kynningu þessari er einvörðungu ætlað að vera til upplýsinga og skal hvorki tekið sem tilboði eða hvatningu um áskrift, kaup eða sölu á fjármálagerningum af hvaða tegund sem er.</t>
  </si>
  <si>
    <t>Upplýsingar í kynningu þessari hafa ekki verið sannreyndar sérstaklega.  Landsbankinn ábyrgist ekki að upplýsingar eða skoðanir í kynningu þessari séu nákvæmar, sanngjarnar eða tæmandi.</t>
  </si>
  <si>
    <t>Í kynningu þessari kunna að vera áætlanir og framtíðarspár sem eru háðar ýmsum áhættum og óvissuþáttum sem gætu leitt til þess að raunveruleg niðurstaða verði í verulegum atriðum önnur og sem gætu haft neikvæð fjárhagsleg áhrif á þau atriði sem fjallað erum í kynningu þessari.</t>
  </si>
  <si>
    <t>Landsbankinn ber enga ábyrgð á beinu eða óbeinu tjóni, hvernig sem það er tilkomið, vegna notkunar á þessari kynningu.</t>
  </si>
  <si>
    <t>Landsbankinn er ekki skuldbundinn til að uppfæra kynningu þessa, veita frekari upplýsingar eða leiðrétta villur sem kunna að koma í ljós.</t>
  </si>
  <si>
    <t>Rekstur ársfjórðunga</t>
  </si>
  <si>
    <t>Rekstur - ár</t>
  </si>
  <si>
    <t>Rekstur - ársfjórðungar</t>
  </si>
  <si>
    <t>Efnahagur - ár</t>
  </si>
  <si>
    <t>Kennitölur - ár</t>
  </si>
  <si>
    <t>Kennitölur - ársfjórðungar</t>
  </si>
  <si>
    <t>Efnahagur - ársfjórðungar</t>
  </si>
  <si>
    <t>Hagnaður (tap) fyrir skatta</t>
  </si>
  <si>
    <t>Landsbankinn í hnotskurn</t>
  </si>
  <si>
    <t>Um Landsbankann</t>
  </si>
  <si>
    <t>Efnahagur</t>
  </si>
  <si>
    <t>ISKm</t>
  </si>
  <si>
    <t>EURm</t>
  </si>
  <si>
    <t>Eiginfjárhlutfall</t>
  </si>
  <si>
    <t>Viðskiptavinir og útibú</t>
  </si>
  <si>
    <t>Rekstrarreikningur</t>
  </si>
  <si>
    <t>Einstaklingar</t>
  </si>
  <si>
    <t>Fyrirtæki</t>
  </si>
  <si>
    <t>Starfsmannafjöldi</t>
  </si>
  <si>
    <t>Fjármögnun</t>
  </si>
  <si>
    <t>Útlán og aðrar fyrirgreiðslur eftir atvinnugreinum</t>
  </si>
  <si>
    <t xml:space="preserve">Eiginfjárhlutfall </t>
  </si>
  <si>
    <t>Lykiltölur og hlutföll</t>
  </si>
  <si>
    <t>Skilgreining</t>
  </si>
  <si>
    <t xml:space="preserve">Hagnaður á hlut </t>
  </si>
  <si>
    <t xml:space="preserve">Arður á hlut </t>
  </si>
  <si>
    <t>Greiddur arður/ fjölda útistandandi hluta</t>
  </si>
  <si>
    <t>Almennt eigið fé þáttar 1 (CET1)</t>
  </si>
  <si>
    <t>Viðbótar eigið fé þáttar 1 (AT1)</t>
  </si>
  <si>
    <t xml:space="preserve">Eiginfjárgerningar undir þætti 1 aðrir en almennt eigið fé þáttar 1 </t>
  </si>
  <si>
    <t xml:space="preserve">Fjármögnunarþekja erlendra mynta </t>
  </si>
  <si>
    <t>Tiltæk stöðug fjármögnun / nauðsynleg stöðug fjármögnun</t>
  </si>
  <si>
    <t>Heildarlausafjárþekja</t>
  </si>
  <si>
    <t xml:space="preserve">Almennt eigið fé þáttar 1 + viðbótar eigið fé þáttar 1 </t>
  </si>
  <si>
    <t>Margrét Guðrún Valdimarsdóttir</t>
  </si>
  <si>
    <t>Sími 410 6716</t>
  </si>
  <si>
    <t>Víkjandi lán - lögbundnar niðurfærslur</t>
  </si>
  <si>
    <t>Lausafjárforði / nettóútflæði lausafjár næstu 30 daga á álagstímabili</t>
  </si>
  <si>
    <t>Arðsemi eigna</t>
  </si>
  <si>
    <t xml:space="preserve">Hrein virðisbreyting </t>
  </si>
  <si>
    <t>Eiginfjárhlutfall alls</t>
  </si>
  <si>
    <t>Eiginfjárgrunnur</t>
  </si>
  <si>
    <t>CET + AT1 + T2</t>
  </si>
  <si>
    <t>Eiginfjárgrunnur samkvæmt ákvæðum laga (CET1 + AT1 + T2) / áhættugrunnur</t>
  </si>
  <si>
    <t>Eignir í sölumeðferð</t>
  </si>
  <si>
    <t>Útlán og kröfur á lánastofnanir</t>
  </si>
  <si>
    <t>Útlán og kröfur á viðskiptavini</t>
  </si>
  <si>
    <t>2019</t>
  </si>
  <si>
    <t>Hlutfall rekstrarkostnaðar af meðalstöðu heildareigna</t>
  </si>
  <si>
    <t>Skattur á heildarskuldir fjármálafyrirtækja</t>
  </si>
  <si>
    <t>Tekjuskattur</t>
  </si>
  <si>
    <t>Rekstrargjöld samtals</t>
  </si>
  <si>
    <t>.</t>
  </si>
  <si>
    <t>(Rekstrargjöld - skattur á heildarskuldir fjármálafyrirtækja) / (Rekstrartekjur - virðisbreytingar útlána)</t>
  </si>
  <si>
    <t>(Heildar rekstrarkostnaður - skattur á heildarskuldir fjármálafyrirtækja) / meðalstöðu eigna</t>
  </si>
  <si>
    <t>Hlutfall almenns eigin fjár þáttar 1</t>
  </si>
  <si>
    <t>Almennt eigið fé þáttar 1 (CET1) / áhættugrunnur</t>
  </si>
  <si>
    <t>Samtals eigið fé þáttar 1 (T1)</t>
  </si>
  <si>
    <t>Samtals eigið fé þáttar 2 (T2)</t>
  </si>
  <si>
    <t>Víkjandi lántaka</t>
  </si>
  <si>
    <t>31. desember 2020</t>
  </si>
  <si>
    <t>2020</t>
  </si>
  <si>
    <t>31.12.2020</t>
  </si>
  <si>
    <t>Hagnaður fyrir skatta</t>
  </si>
  <si>
    <t>Kostnaður sem hlutfall af tekjum (K/T)</t>
  </si>
  <si>
    <t>Vaxtamunur í hlutfalli af meðalstöðu heildareigna</t>
  </si>
  <si>
    <t>(Vaxtatekjur - vaxtagjöld) / meðalstöðu heildareigna</t>
  </si>
  <si>
    <t>Ársverk í árslok</t>
  </si>
  <si>
    <t>Hagnaður ársins</t>
  </si>
  <si>
    <t>31.12.2019</t>
  </si>
  <si>
    <t>Laun og launatengd gjöld</t>
  </si>
  <si>
    <t>Annar rekstrarkostnaður</t>
  </si>
  <si>
    <t>Skuldir við lánastofnanir og Seðlabanka</t>
  </si>
  <si>
    <t>Sjóður og innstæður í Seðlabanka</t>
  </si>
  <si>
    <t>Rekstrarkostnaður í hlutfalli af meðalstöðu heildareigna</t>
  </si>
  <si>
    <t>Hrein virðisbreyting</t>
  </si>
  <si>
    <t>Rekstrartekjur (gjöld) samtals</t>
  </si>
  <si>
    <t>Eignir samtals</t>
  </si>
  <si>
    <t>Skuldir samtals</t>
  </si>
  <si>
    <t>Fjöldi stöðugilda í lok tímabils</t>
  </si>
  <si>
    <t>Ársverk í lok tímabils</t>
  </si>
  <si>
    <t>Markaðsskuldabréf og önnur verðbréf með föstum tekjum</t>
  </si>
  <si>
    <t>Hlutabréf og önnur verðbréf með breytilegum tekjum</t>
  </si>
  <si>
    <t>Skuldir og eigið fé  samtals</t>
  </si>
  <si>
    <t>Hreinn gengismunur gjaldmiðla</t>
  </si>
  <si>
    <t>Rekstrartekjur samtals</t>
  </si>
  <si>
    <t>Hlutfall útlána til viðskiptavina af innlánum</t>
  </si>
  <si>
    <t>Heildarkrafa um eiginfjárgrunn</t>
  </si>
  <si>
    <t>2021</t>
  </si>
  <si>
    <t>31.12.2021</t>
  </si>
  <si>
    <t xml:space="preserve">Hagnaður (tap) tímabilsins sem tilheyrir hluthöfum / veginn meðalfjöldi útistandandi hluta </t>
  </si>
  <si>
    <t xml:space="preserve">Útlán og kröfur á viðskiptavini / innlán frá viðskiptavinum </t>
  </si>
  <si>
    <t>Útibú og afgreiðslur</t>
  </si>
  <si>
    <t>Einstaklings-
svið</t>
  </si>
  <si>
    <t>Eignastýring 
og miðlun</t>
  </si>
  <si>
    <t>Fjárstýring og 
viðskiptavakt</t>
  </si>
  <si>
    <t>Jöfnunar-
færslur</t>
  </si>
  <si>
    <t>Hagnaður tímabilsins</t>
  </si>
  <si>
    <t>F2 2022</t>
  </si>
  <si>
    <t>30.6.2022</t>
  </si>
  <si>
    <t>Bókfært eigið fé - frádráttarliðir skv. CRR II</t>
  </si>
  <si>
    <t>Hagnaður (tap) / meðalstaða eigin fjár á tímabili</t>
  </si>
  <si>
    <t>Hagnaður (tap) eftir skatta / meðalstaða eigna á tímabili</t>
  </si>
  <si>
    <t>F3 2022</t>
  </si>
  <si>
    <t>30.9.2022</t>
  </si>
  <si>
    <t>Hreinar tekjur (gjöld) vegna ytri viðskipta</t>
  </si>
  <si>
    <t>Hreinar tekjur (gjöld) vegna annarra starfsþátta</t>
  </si>
  <si>
    <t>Hagnaður (tap) fyrir útskiptingu kostnaðar og skatta</t>
  </si>
  <si>
    <t>2022</t>
  </si>
  <si>
    <t>F4 2022</t>
  </si>
  <si>
    <t>31.12.2022</t>
  </si>
  <si>
    <t>Eiginfjárgrunnur og hæfar skuldbindingar (e. MREL)</t>
  </si>
  <si>
    <t>Eiginfjárgrunnur + hæfar skuldbindingar / áhættugrunnur samtals</t>
  </si>
  <si>
    <t>Arðsemi heildareigna eftir skatta</t>
  </si>
  <si>
    <t>Önnur
svið</t>
  </si>
  <si>
    <t>-</t>
  </si>
  <si>
    <t>Útskiptur kostnaður</t>
  </si>
  <si>
    <t>Aðrar tekjur og (gjöld)</t>
  </si>
  <si>
    <t>F1 2023</t>
  </si>
  <si>
    <t>31.3.2023</t>
  </si>
  <si>
    <t>Lausafjárþekja EUR (LCR FX til og með 2022)</t>
  </si>
  <si>
    <t>30.6.2023</t>
  </si>
  <si>
    <t>F2 2023</t>
  </si>
  <si>
    <t>30.9.2023</t>
  </si>
  <si>
    <t>F3 2023</t>
  </si>
  <si>
    <t xml:space="preserve">Hlutfall útlána til viðskiptavina af innlánum </t>
  </si>
  <si>
    <t>2023</t>
  </si>
  <si>
    <t>F4 2023</t>
  </si>
  <si>
    <t>31.12.2023</t>
  </si>
  <si>
    <t>Ársuppgjör 2024</t>
  </si>
  <si>
    <t xml:space="preserve"> Uppgjör 2F 2024</t>
  </si>
  <si>
    <t>Uppgjör 3F 2024</t>
  </si>
  <si>
    <t>18. júlí 2024</t>
  </si>
  <si>
    <t>30. janúar 2025</t>
  </si>
  <si>
    <t>Útlán í hlutfalli við innlán viðskiptavina</t>
  </si>
  <si>
    <t>31.3.2024</t>
  </si>
  <si>
    <t>F1 2024</t>
  </si>
  <si>
    <t>Hagnaður (tap) tímabilsins</t>
  </si>
  <si>
    <t>23. október 2024</t>
  </si>
  <si>
    <t>F2 2024</t>
  </si>
  <si>
    <t>30. júní 2024</t>
  </si>
  <si>
    <t>Starfsþættir - 1.1. - 30.6.2024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</si>
</sst>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#,##0.000"/>
  </numFmts>
  <fonts count="78" x14ac:knownFonts="1">
    <font>
      <sz val="12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2"/>
      <color theme="1"/>
      <name val="Arial"/>
      <family val="2"/>
      <scheme val="minor"/>
    </font>
    <font>
      <sz val="18"/>
      <name val="Arial"/>
      <family val="2"/>
      <scheme val="minor"/>
    </font>
    <font>
      <sz val="11"/>
      <color theme="1"/>
      <name val="Arial"/>
      <family val="2"/>
      <scheme val="minor"/>
    </font>
    <font>
      <u/>
      <sz val="12"/>
      <color theme="10"/>
      <name val="Arial"/>
      <family val="2"/>
      <scheme val="minor"/>
    </font>
    <font>
      <u/>
      <sz val="12"/>
      <color theme="11"/>
      <name val="Arial"/>
      <family val="2"/>
      <scheme val="minor"/>
    </font>
    <font>
      <b/>
      <sz val="12"/>
      <color rgb="FF0A456B"/>
      <name val="Arial"/>
      <family val="2"/>
      <scheme val="minor"/>
    </font>
    <font>
      <sz val="12"/>
      <color theme="0"/>
      <name val="Arial"/>
      <family val="2"/>
      <scheme val="minor"/>
    </font>
    <font>
      <sz val="16"/>
      <color theme="0"/>
      <name val="Arial"/>
      <family val="2"/>
      <scheme val="minor"/>
    </font>
    <font>
      <sz val="22"/>
      <color theme="0"/>
      <name val="Arial"/>
      <family val="2"/>
      <scheme val="minor"/>
    </font>
    <font>
      <sz val="22"/>
      <color theme="1"/>
      <name val="Arial"/>
      <family val="2"/>
      <scheme val="minor"/>
    </font>
    <font>
      <u/>
      <sz val="12"/>
      <color theme="0"/>
      <name val="Arial"/>
      <family val="2"/>
      <scheme val="minor"/>
    </font>
    <font>
      <b/>
      <u/>
      <sz val="12"/>
      <color rgb="FF00395A"/>
      <name val="Arial"/>
      <family val="2"/>
      <scheme val="minor"/>
    </font>
    <font>
      <sz val="28"/>
      <color theme="0"/>
      <name val="Arial"/>
      <family val="2"/>
      <scheme val="minor"/>
    </font>
    <font>
      <b/>
      <sz val="12"/>
      <color rgb="FF325678"/>
      <name val="Arial"/>
      <family val="2"/>
      <scheme val="minor"/>
    </font>
    <font>
      <sz val="12"/>
      <color rgb="FF325678"/>
      <name val="Arial"/>
      <family val="2"/>
      <scheme val="minor"/>
    </font>
    <font>
      <b/>
      <sz val="8"/>
      <color rgb="FF325678"/>
      <name val="Arial"/>
      <family val="2"/>
      <scheme val="minor"/>
    </font>
    <font>
      <sz val="8"/>
      <color rgb="FF325678"/>
      <name val="Arial"/>
      <family val="2"/>
      <scheme val="minor"/>
    </font>
    <font>
      <sz val="18"/>
      <color rgb="FF325678"/>
      <name val="Arial"/>
      <family val="2"/>
      <scheme val="minor"/>
    </font>
    <font>
      <sz val="12"/>
      <color rgb="FFA3B6C9"/>
      <name val="Arial"/>
      <family val="2"/>
      <scheme val="minor"/>
    </font>
    <font>
      <b/>
      <sz val="8"/>
      <color theme="4"/>
      <name val="Arial"/>
      <family val="2"/>
      <scheme val="minor"/>
    </font>
    <font>
      <b/>
      <u/>
      <sz val="12"/>
      <color theme="4"/>
      <name val="Arial"/>
      <family val="2"/>
      <scheme val="minor"/>
    </font>
    <font>
      <b/>
      <sz val="12"/>
      <color theme="4"/>
      <name val="Arial"/>
      <family val="2"/>
      <scheme val="minor"/>
    </font>
    <font>
      <sz val="12"/>
      <color theme="4"/>
      <name val="Arial"/>
      <family val="2"/>
      <scheme val="minor"/>
    </font>
    <font>
      <sz val="8"/>
      <color theme="4"/>
      <name val="Arial"/>
      <family val="2"/>
      <scheme val="minor"/>
    </font>
    <font>
      <sz val="18"/>
      <color theme="4"/>
      <name val="Arial"/>
      <family val="2"/>
      <scheme val="minor"/>
    </font>
    <font>
      <sz val="10"/>
      <color theme="4"/>
      <name val="Arial"/>
      <family val="2"/>
      <scheme val="minor"/>
    </font>
    <font>
      <b/>
      <sz val="9"/>
      <color theme="4"/>
      <name val="Arial"/>
      <family val="2"/>
      <scheme val="minor"/>
    </font>
    <font>
      <b/>
      <sz val="10"/>
      <color theme="4"/>
      <name val="Arial"/>
      <family val="2"/>
      <scheme val="minor"/>
    </font>
    <font>
      <b/>
      <sz val="9"/>
      <color rgb="FF325678"/>
      <name val="Arial"/>
      <family val="2"/>
      <scheme val="minor"/>
    </font>
    <font>
      <sz val="9"/>
      <color theme="4"/>
      <name val="Arial"/>
      <family val="2"/>
      <scheme val="minor"/>
    </font>
    <font>
      <u/>
      <sz val="12"/>
      <color theme="4"/>
      <name val="Arial"/>
      <family val="2"/>
      <scheme val="minor"/>
    </font>
    <font>
      <sz val="24"/>
      <color theme="4"/>
      <name val="Arial"/>
      <family val="2"/>
    </font>
    <font>
      <sz val="12"/>
      <color theme="4"/>
      <name val="Arial"/>
      <family val="2"/>
    </font>
    <font>
      <b/>
      <sz val="9"/>
      <color theme="4"/>
      <name val="Arial"/>
      <family val="2"/>
    </font>
    <font>
      <b/>
      <sz val="10"/>
      <color theme="4"/>
      <name val="Arial"/>
      <family val="2"/>
    </font>
    <font>
      <sz val="9"/>
      <color theme="4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8"/>
      <color theme="4"/>
      <name val="Arial"/>
      <family val="2"/>
    </font>
    <font>
      <sz val="12"/>
      <color theme="1"/>
      <name val="Arial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8D5E0"/>
        <bgColor indexed="64"/>
      </patternFill>
    </fill>
    <fill>
      <patternFill patternType="solid">
        <fgColor theme="9" tint="0.7999816888943144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medium">
        <color theme="0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thick">
        <color rgb="FFA3B6C9"/>
      </bottom>
      <diagonal/>
    </border>
    <border>
      <left style="thick">
        <color rgb="FFA3B6C9"/>
      </left>
      <right/>
      <top/>
      <bottom/>
      <diagonal/>
    </border>
    <border>
      <left style="medium">
        <color rgb="FFA3B6C9"/>
      </left>
      <right style="medium">
        <color rgb="FFA3B6C9"/>
      </right>
      <top style="medium">
        <color rgb="FFA3B6C9"/>
      </top>
      <bottom style="medium">
        <color rgb="FFA3B6C9"/>
      </bottom>
      <diagonal/>
    </border>
    <border>
      <left style="medium">
        <color rgb="FFA3B6C9"/>
      </left>
      <right/>
      <top style="medium">
        <color rgb="FFA3B6C9"/>
      </top>
      <bottom style="medium">
        <color rgb="FFA3B6C9"/>
      </bottom>
      <diagonal/>
    </border>
    <border>
      <left/>
      <right style="medium">
        <color rgb="FFA3B6C9"/>
      </right>
      <top style="medium">
        <color rgb="FFA3B6C9"/>
      </top>
      <bottom style="medium">
        <color rgb="FFA3B6C9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rgb="FFA3B6C9"/>
      </top>
      <bottom style="thin">
        <color rgb="FFA3B6C9"/>
      </bottom>
      <diagonal/>
    </border>
    <border>
      <left/>
      <right/>
      <top style="medium">
        <color theme="4"/>
      </top>
      <bottom style="thin">
        <color rgb="FFA3B6C9"/>
      </bottom>
      <diagonal/>
    </border>
    <border>
      <left/>
      <right/>
      <top style="thin">
        <color rgb="FFA3B6C9"/>
      </top>
      <bottom/>
      <diagonal/>
    </border>
    <border>
      <left style="medium">
        <color rgb="FFA3B6C9"/>
      </left>
      <right/>
      <top style="thick">
        <color rgb="FFA3B6C9"/>
      </top>
      <bottom style="medium">
        <color rgb="FFA3B6C9"/>
      </bottom>
      <diagonal/>
    </border>
    <border>
      <left/>
      <right style="thick">
        <color rgb="FFA3B6C9"/>
      </right>
      <top style="thick">
        <color rgb="FFA3B6C9"/>
      </top>
      <bottom style="medium">
        <color rgb="FFA3B6C9"/>
      </bottom>
      <diagonal/>
    </border>
    <border>
      <left/>
      <right/>
      <top style="thick">
        <color rgb="FF0A456B"/>
      </top>
      <bottom/>
      <diagonal/>
    </border>
    <border>
      <left/>
      <right/>
      <top style="thick">
        <color theme="6"/>
      </top>
      <bottom/>
      <diagonal/>
    </border>
    <border>
      <left/>
      <right/>
      <top/>
      <bottom style="thin">
        <color rgb="FFA3B6C9"/>
      </bottom>
      <diagonal/>
    </border>
    <border>
      <left/>
      <right/>
      <top/>
      <bottom style="dotted">
        <color theme="4"/>
      </bottom>
      <diagonal/>
    </border>
    <border>
      <left/>
      <right/>
      <top style="thick">
        <color theme="4" tint="0.39994506668294322"/>
      </top>
      <bottom/>
      <diagonal/>
    </border>
  </borders>
  <cellStyleXfs count="151">
    <xf numFmtId="0" fontId="0" fillId="0" borderId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/>
    <xf numFmtId="9" fontId="40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37" fillId="0" borderId="0"/>
    <xf numFmtId="9" fontId="37" fillId="0" borderId="0" applyFont="0" applyFill="0" applyBorder="0" applyAlignment="0" applyProtection="0"/>
    <xf numFmtId="0" fontId="36" fillId="0" borderId="0"/>
    <xf numFmtId="9" fontId="36" fillId="0" borderId="0" applyFont="0" applyFill="0" applyBorder="0" applyAlignment="0" applyProtection="0"/>
    <xf numFmtId="0" fontId="35" fillId="0" borderId="0"/>
    <xf numFmtId="0" fontId="34" fillId="0" borderId="0"/>
    <xf numFmtId="9" fontId="34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0" fontId="32" fillId="0" borderId="0"/>
    <xf numFmtId="9" fontId="32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0" fillId="0" borderId="0"/>
    <xf numFmtId="9" fontId="30" fillId="0" borderId="0" applyFont="0" applyFill="0" applyBorder="0" applyAlignment="0" applyProtection="0"/>
    <xf numFmtId="0" fontId="29" fillId="0" borderId="0"/>
    <xf numFmtId="9" fontId="29" fillId="0" borderId="0" applyFon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0" fontId="27" fillId="0" borderId="0"/>
    <xf numFmtId="9" fontId="27" fillId="0" borderId="0" applyFont="0" applyFill="0" applyBorder="0" applyAlignment="0" applyProtection="0"/>
    <xf numFmtId="0" fontId="26" fillId="0" borderId="0"/>
    <xf numFmtId="9" fontId="26" fillId="0" borderId="0" applyFont="0" applyFill="0" applyBorder="0" applyAlignment="0" applyProtection="0"/>
    <xf numFmtId="0" fontId="25" fillId="0" borderId="0"/>
    <xf numFmtId="9" fontId="25" fillId="0" borderId="0" applyFont="0" applyFill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0" fontId="23" fillId="0" borderId="0"/>
    <xf numFmtId="9" fontId="23" fillId="0" borderId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0" fontId="21" fillId="0" borderId="0"/>
    <xf numFmtId="9" fontId="21" fillId="0" borderId="0" applyFont="0" applyFill="0" applyBorder="0" applyAlignment="0" applyProtection="0"/>
    <xf numFmtId="0" fontId="20" fillId="0" borderId="0"/>
    <xf numFmtId="9" fontId="20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6" fillId="0" borderId="0"/>
    <xf numFmtId="9" fontId="16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2" fillId="0" borderId="0"/>
    <xf numFmtId="9" fontId="12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77" fillId="0" borderId="0" applyFont="0" applyFill="0" applyBorder="0" applyAlignment="0" applyProtection="0"/>
  </cellStyleXfs>
  <cellXfs count="174">
    <xf numFmtId="0" fontId="0" fillId="0" borderId="0" xfId="0"/>
    <xf numFmtId="0" fontId="0" fillId="2" borderId="0" xfId="0" applyFill="1"/>
    <xf numFmtId="0" fontId="43" fillId="2" borderId="0" xfId="0" applyFont="1" applyFill="1" applyAlignment="1">
      <alignment horizontal="left" vertical="center" wrapText="1" readingOrder="1"/>
    </xf>
    <xf numFmtId="0" fontId="38" fillId="2" borderId="0" xfId="0" applyFont="1" applyFill="1"/>
    <xf numFmtId="0" fontId="39" fillId="2" borderId="0" xfId="0" applyFont="1" applyFill="1" applyAlignment="1">
      <alignment horizontal="center" vertical="center" wrapText="1"/>
    </xf>
    <xf numFmtId="3" fontId="0" fillId="2" borderId="0" xfId="0" applyNumberFormat="1" applyFill="1"/>
    <xf numFmtId="0" fontId="44" fillId="2" borderId="0" xfId="0" applyFont="1" applyFill="1"/>
    <xf numFmtId="0" fontId="47" fillId="2" borderId="0" xfId="0" applyFont="1" applyFill="1"/>
    <xf numFmtId="0" fontId="44" fillId="2" borderId="0" xfId="0" quotePrefix="1" applyFont="1" applyFill="1"/>
    <xf numFmtId="0" fontId="48" fillId="2" borderId="0" xfId="39" applyFont="1" applyFill="1"/>
    <xf numFmtId="0" fontId="55" fillId="2" borderId="0" xfId="0" applyFont="1" applyFill="1" applyAlignment="1">
      <alignment horizontal="center" vertical="center" wrapText="1"/>
    </xf>
    <xf numFmtId="0" fontId="52" fillId="2" borderId="0" xfId="0" applyFont="1" applyFill="1"/>
    <xf numFmtId="0" fontId="0" fillId="5" borderId="0" xfId="0" applyFill="1"/>
    <xf numFmtId="0" fontId="51" fillId="5" borderId="0" xfId="0" applyFont="1" applyFill="1" applyAlignment="1">
      <alignment horizontal="left" vertical="center" readingOrder="1"/>
    </xf>
    <xf numFmtId="0" fontId="52" fillId="5" borderId="0" xfId="0" applyFont="1" applyFill="1"/>
    <xf numFmtId="0" fontId="49" fillId="5" borderId="6" xfId="39" applyFont="1" applyFill="1" applyBorder="1" applyAlignment="1">
      <alignment horizontal="left" vertical="center" readingOrder="1"/>
    </xf>
    <xf numFmtId="0" fontId="58" fillId="5" borderId="6" xfId="39" applyFont="1" applyFill="1" applyBorder="1" applyAlignment="1">
      <alignment horizontal="left" vertical="center" readingOrder="1"/>
    </xf>
    <xf numFmtId="0" fontId="60" fillId="2" borderId="2" xfId="0" applyFont="1" applyFill="1" applyBorder="1"/>
    <xf numFmtId="0" fontId="60" fillId="2" borderId="3" xfId="0" applyFont="1" applyFill="1" applyBorder="1"/>
    <xf numFmtId="0" fontId="60" fillId="2" borderId="0" xfId="0" applyFont="1" applyFill="1"/>
    <xf numFmtId="0" fontId="63" fillId="2" borderId="0" xfId="0" applyFont="1" applyFill="1" applyAlignment="1">
      <alignment vertical="center" readingOrder="1"/>
    </xf>
    <xf numFmtId="0" fontId="58" fillId="2" borderId="0" xfId="39" applyFont="1" applyFill="1" applyBorder="1" applyAlignment="1">
      <alignment horizontal="left" vertical="center" readingOrder="1"/>
    </xf>
    <xf numFmtId="3" fontId="60" fillId="2" borderId="0" xfId="0" applyNumberFormat="1" applyFont="1" applyFill="1"/>
    <xf numFmtId="0" fontId="58" fillId="5" borderId="0" xfId="39" applyFont="1" applyFill="1" applyBorder="1" applyAlignment="1">
      <alignment horizontal="left" vertical="center" readingOrder="1"/>
    </xf>
    <xf numFmtId="0" fontId="61" fillId="2" borderId="0" xfId="0" applyFont="1" applyFill="1" applyAlignment="1">
      <alignment horizontal="left" vertical="center" readingOrder="1"/>
    </xf>
    <xf numFmtId="0" fontId="60" fillId="0" borderId="0" xfId="0" applyFont="1"/>
    <xf numFmtId="0" fontId="59" fillId="5" borderId="0" xfId="0" applyFont="1" applyFill="1" applyAlignment="1">
      <alignment horizontal="left" vertical="center" readingOrder="1"/>
    </xf>
    <xf numFmtId="0" fontId="64" fillId="5" borderId="0" xfId="0" applyFont="1" applyFill="1" applyAlignment="1">
      <alignment horizontal="center" readingOrder="1"/>
    </xf>
    <xf numFmtId="0" fontId="60" fillId="5" borderId="0" xfId="0" applyFont="1" applyFill="1"/>
    <xf numFmtId="0" fontId="57" fillId="5" borderId="0" xfId="0" applyFont="1" applyFill="1" applyAlignment="1">
      <alignment horizontal="left" vertical="center" wrapText="1" readingOrder="1"/>
    </xf>
    <xf numFmtId="0" fontId="64" fillId="5" borderId="0" xfId="0" applyFont="1" applyFill="1" applyAlignment="1">
      <alignment horizontal="center" vertical="center" wrapText="1" readingOrder="1"/>
    </xf>
    <xf numFmtId="0" fontId="60" fillId="2" borderId="4" xfId="0" applyFont="1" applyFill="1" applyBorder="1"/>
    <xf numFmtId="0" fontId="60" fillId="2" borderId="0" xfId="0" applyFont="1" applyFill="1" applyAlignment="1">
      <alignment vertical="center" readingOrder="1"/>
    </xf>
    <xf numFmtId="3" fontId="57" fillId="2" borderId="0" xfId="0" applyNumberFormat="1" applyFont="1" applyFill="1" applyAlignment="1">
      <alignment horizontal="center" vertical="center" wrapText="1" readingOrder="1"/>
    </xf>
    <xf numFmtId="3" fontId="61" fillId="2" borderId="0" xfId="0" applyNumberFormat="1" applyFont="1" applyFill="1" applyAlignment="1">
      <alignment horizontal="center" vertical="center" wrapText="1" readingOrder="1"/>
    </xf>
    <xf numFmtId="0" fontId="62" fillId="2" borderId="0" xfId="0" applyFont="1" applyFill="1" applyAlignment="1">
      <alignment horizontal="center" vertical="center" wrapText="1"/>
    </xf>
    <xf numFmtId="0" fontId="61" fillId="2" borderId="0" xfId="0" applyFont="1" applyFill="1" applyAlignment="1">
      <alignment horizontal="center" vertical="center" wrapText="1" readingOrder="1"/>
    </xf>
    <xf numFmtId="0" fontId="58" fillId="4" borderId="6" xfId="39" applyFont="1" applyFill="1" applyBorder="1" applyAlignment="1">
      <alignment horizontal="left" vertical="center" readingOrder="1"/>
    </xf>
    <xf numFmtId="0" fontId="61" fillId="2" borderId="0" xfId="0" applyFont="1" applyFill="1" applyAlignment="1">
      <alignment horizontal="left" vertical="center" wrapText="1" readingOrder="1"/>
    </xf>
    <xf numFmtId="0" fontId="59" fillId="2" borderId="0" xfId="0" applyFont="1" applyFill="1" applyAlignment="1">
      <alignment horizontal="left" vertical="center" readingOrder="1"/>
    </xf>
    <xf numFmtId="0" fontId="57" fillId="2" borderId="9" xfId="0" applyFont="1" applyFill="1" applyBorder="1" applyAlignment="1">
      <alignment horizontal="left" vertical="center" wrapText="1" readingOrder="1"/>
    </xf>
    <xf numFmtId="3" fontId="57" fillId="5" borderId="10" xfId="0" applyNumberFormat="1" applyFont="1" applyFill="1" applyBorder="1" applyAlignment="1">
      <alignment horizontal="center" vertical="center" wrapText="1" readingOrder="1"/>
    </xf>
    <xf numFmtId="0" fontId="61" fillId="2" borderId="10" xfId="0" applyFont="1" applyFill="1" applyBorder="1" applyAlignment="1">
      <alignment horizontal="left" vertical="center" wrapText="1" readingOrder="1"/>
    </xf>
    <xf numFmtId="3" fontId="61" fillId="2" borderId="10" xfId="0" applyNumberFormat="1" applyFont="1" applyFill="1" applyBorder="1" applyAlignment="1">
      <alignment horizontal="center" vertical="center" wrapText="1" readingOrder="1"/>
    </xf>
    <xf numFmtId="3" fontId="54" fillId="2" borderId="0" xfId="0" applyNumberFormat="1" applyFont="1" applyFill="1" applyAlignment="1">
      <alignment horizontal="center" vertical="center" wrapText="1" readingOrder="1"/>
    </xf>
    <xf numFmtId="0" fontId="55" fillId="2" borderId="0" xfId="0" applyFont="1" applyFill="1" applyAlignment="1">
      <alignment vertical="center" wrapText="1"/>
    </xf>
    <xf numFmtId="0" fontId="54" fillId="2" borderId="0" xfId="0" applyFont="1" applyFill="1" applyAlignment="1">
      <alignment horizontal="center" vertical="center" wrapText="1" readingOrder="1"/>
    </xf>
    <xf numFmtId="0" fontId="51" fillId="2" borderId="0" xfId="0" applyFont="1" applyFill="1" applyAlignment="1">
      <alignment horizontal="left" vertical="center" wrapText="1" readingOrder="1"/>
    </xf>
    <xf numFmtId="3" fontId="53" fillId="5" borderId="10" xfId="0" applyNumberFormat="1" applyFont="1" applyFill="1" applyBorder="1" applyAlignment="1">
      <alignment horizontal="center" vertical="center" wrapText="1" readingOrder="1"/>
    </xf>
    <xf numFmtId="3" fontId="54" fillId="2" borderId="11" xfId="0" applyNumberFormat="1" applyFont="1" applyFill="1" applyBorder="1" applyAlignment="1">
      <alignment horizontal="center" vertical="center" wrapText="1" readingOrder="1"/>
    </xf>
    <xf numFmtId="3" fontId="54" fillId="2" borderId="10" xfId="0" applyNumberFormat="1" applyFont="1" applyFill="1" applyBorder="1" applyAlignment="1">
      <alignment horizontal="center" vertical="center" wrapText="1" readingOrder="1"/>
    </xf>
    <xf numFmtId="3" fontId="61" fillId="2" borderId="0" xfId="0" applyNumberFormat="1" applyFont="1" applyFill="1" applyAlignment="1">
      <alignment horizontal="center" vertical="center" readingOrder="1"/>
    </xf>
    <xf numFmtId="0" fontId="61" fillId="2" borderId="0" xfId="0" applyFont="1" applyFill="1" applyAlignment="1">
      <alignment horizontal="center" vertical="center" readingOrder="1"/>
    </xf>
    <xf numFmtId="0" fontId="62" fillId="2" borderId="0" xfId="0" applyFont="1" applyFill="1" applyAlignment="1">
      <alignment vertical="center" wrapText="1"/>
    </xf>
    <xf numFmtId="3" fontId="61" fillId="2" borderId="10" xfId="0" applyNumberFormat="1" applyFont="1" applyFill="1" applyBorder="1" applyAlignment="1">
      <alignment horizontal="center" vertical="center" readingOrder="1"/>
    </xf>
    <xf numFmtId="0" fontId="61" fillId="2" borderId="10" xfId="0" applyFont="1" applyFill="1" applyBorder="1" applyAlignment="1">
      <alignment horizontal="center" vertical="center" readingOrder="1"/>
    </xf>
    <xf numFmtId="3" fontId="61" fillId="2" borderId="12" xfId="0" applyNumberFormat="1" applyFont="1" applyFill="1" applyBorder="1" applyAlignment="1">
      <alignment horizontal="center" vertical="center" readingOrder="1"/>
    </xf>
    <xf numFmtId="3" fontId="57" fillId="5" borderId="10" xfId="0" applyNumberFormat="1" applyFont="1" applyFill="1" applyBorder="1" applyAlignment="1">
      <alignment horizontal="center" vertical="center" readingOrder="1"/>
    </xf>
    <xf numFmtId="0" fontId="66" fillId="2" borderId="9" xfId="0" applyFont="1" applyFill="1" applyBorder="1" applyAlignment="1">
      <alignment horizontal="left" vertical="center" wrapText="1" readingOrder="1"/>
    </xf>
    <xf numFmtId="49" fontId="66" fillId="2" borderId="9" xfId="0" applyNumberFormat="1" applyFont="1" applyFill="1" applyBorder="1" applyAlignment="1">
      <alignment horizontal="center" vertical="center" wrapText="1" readingOrder="1"/>
    </xf>
    <xf numFmtId="0" fontId="64" fillId="2" borderId="9" xfId="0" applyFont="1" applyFill="1" applyBorder="1" applyAlignment="1">
      <alignment horizontal="center" vertical="center" wrapText="1" readingOrder="1"/>
    </xf>
    <xf numFmtId="0" fontId="67" fillId="2" borderId="0" xfId="0" applyFont="1" applyFill="1" applyAlignment="1">
      <alignment vertical="center" readingOrder="1"/>
    </xf>
    <xf numFmtId="14" fontId="64" fillId="2" borderId="9" xfId="0" quotePrefix="1" applyNumberFormat="1" applyFont="1" applyFill="1" applyBorder="1" applyAlignment="1">
      <alignment horizontal="center" vertical="center" wrapText="1" readingOrder="1"/>
    </xf>
    <xf numFmtId="0" fontId="61" fillId="2" borderId="10" xfId="0" applyFont="1" applyFill="1" applyBorder="1" applyAlignment="1">
      <alignment horizontal="center" vertical="center" wrapText="1" readingOrder="1"/>
    </xf>
    <xf numFmtId="164" fontId="61" fillId="2" borderId="10" xfId="0" applyNumberFormat="1" applyFont="1" applyFill="1" applyBorder="1" applyAlignment="1">
      <alignment horizontal="center" vertical="center" wrapText="1" readingOrder="1"/>
    </xf>
    <xf numFmtId="2" fontId="61" fillId="2" borderId="10" xfId="0" applyNumberFormat="1" applyFont="1" applyFill="1" applyBorder="1" applyAlignment="1">
      <alignment horizontal="center" vertical="center" wrapText="1" readingOrder="1"/>
    </xf>
    <xf numFmtId="9" fontId="61" fillId="2" borderId="10" xfId="0" applyNumberFormat="1" applyFont="1" applyFill="1" applyBorder="1" applyAlignment="1">
      <alignment horizontal="center" vertical="center" wrapText="1" readingOrder="1"/>
    </xf>
    <xf numFmtId="0" fontId="59" fillId="2" borderId="0" xfId="0" applyFont="1" applyFill="1" applyAlignment="1">
      <alignment horizontal="left" vertical="center" wrapText="1" readingOrder="1"/>
    </xf>
    <xf numFmtId="3" fontId="57" fillId="3" borderId="10" xfId="0" applyNumberFormat="1" applyFont="1" applyFill="1" applyBorder="1" applyAlignment="1">
      <alignment horizontal="center" vertical="center" wrapText="1" readingOrder="1"/>
    </xf>
    <xf numFmtId="0" fontId="59" fillId="2" borderId="9" xfId="0" applyFont="1" applyFill="1" applyBorder="1" applyAlignment="1">
      <alignment horizontal="left" vertical="center" readingOrder="1"/>
    </xf>
    <xf numFmtId="0" fontId="60" fillId="2" borderId="9" xfId="0" applyFont="1" applyFill="1" applyBorder="1"/>
    <xf numFmtId="0" fontId="65" fillId="2" borderId="9" xfId="0" applyFont="1" applyFill="1" applyBorder="1" applyAlignment="1">
      <alignment horizontal="left" vertical="center" readingOrder="1"/>
    </xf>
    <xf numFmtId="0" fontId="60" fillId="2" borderId="10" xfId="0" applyFont="1" applyFill="1" applyBorder="1" applyAlignment="1">
      <alignment vertical="center" readingOrder="1"/>
    </xf>
    <xf numFmtId="0" fontId="60" fillId="2" borderId="10" xfId="0" applyFont="1" applyFill="1" applyBorder="1" applyAlignment="1">
      <alignment vertical="center" wrapText="1" readingOrder="1"/>
    </xf>
    <xf numFmtId="0" fontId="60" fillId="2" borderId="10" xfId="0" applyFont="1" applyFill="1" applyBorder="1"/>
    <xf numFmtId="0" fontId="52" fillId="2" borderId="9" xfId="0" applyFont="1" applyFill="1" applyBorder="1"/>
    <xf numFmtId="0" fontId="0" fillId="2" borderId="9" xfId="0" applyFill="1" applyBorder="1"/>
    <xf numFmtId="0" fontId="59" fillId="5" borderId="0" xfId="0" applyFont="1" applyFill="1" applyAlignment="1">
      <alignment vertical="center" readingOrder="1"/>
    </xf>
    <xf numFmtId="0" fontId="60" fillId="5" borderId="0" xfId="0" applyFont="1" applyFill="1" applyAlignment="1">
      <alignment vertical="center" readingOrder="1"/>
    </xf>
    <xf numFmtId="0" fontId="61" fillId="5" borderId="0" xfId="0" applyFont="1" applyFill="1" applyAlignment="1">
      <alignment horizontal="left" vertical="center" wrapText="1" readingOrder="1"/>
    </xf>
    <xf numFmtId="0" fontId="60" fillId="2" borderId="0" xfId="0" applyFont="1" applyFill="1" applyAlignment="1">
      <alignment vertical="top"/>
    </xf>
    <xf numFmtId="0" fontId="60" fillId="2" borderId="0" xfId="0" applyFont="1" applyFill="1" applyAlignment="1">
      <alignment horizontal="fill" vertical="top"/>
    </xf>
    <xf numFmtId="0" fontId="58" fillId="3" borderId="7" xfId="39" applyFont="1" applyFill="1" applyBorder="1" applyAlignment="1">
      <alignment horizontal="left" vertical="center" readingOrder="1"/>
    </xf>
    <xf numFmtId="0" fontId="68" fillId="3" borderId="8" xfId="39" applyFont="1" applyFill="1" applyBorder="1" applyAlignment="1">
      <alignment horizontal="left" vertical="center" wrapText="1" readingOrder="1"/>
    </xf>
    <xf numFmtId="0" fontId="68" fillId="2" borderId="0" xfId="39" applyFont="1" applyFill="1" applyBorder="1" applyAlignment="1">
      <alignment horizontal="left" vertical="center" wrapText="1" readingOrder="1"/>
    </xf>
    <xf numFmtId="0" fontId="63" fillId="2" borderId="0" xfId="0" applyFont="1" applyFill="1" applyAlignment="1">
      <alignment horizontal="left" vertical="center" readingOrder="1"/>
    </xf>
    <xf numFmtId="0" fontId="60" fillId="2" borderId="0" xfId="0" applyFont="1" applyFill="1" applyAlignment="1">
      <alignment horizontal="left" vertical="center" readingOrder="1"/>
    </xf>
    <xf numFmtId="0" fontId="68" fillId="0" borderId="5" xfId="39" applyFont="1" applyFill="1" applyBorder="1" applyAlignment="1">
      <alignment horizontal="left" vertical="center" wrapText="1" readingOrder="1"/>
    </xf>
    <xf numFmtId="0" fontId="53" fillId="5" borderId="10" xfId="0" applyFont="1" applyFill="1" applyBorder="1" applyAlignment="1">
      <alignment horizontal="left" vertical="center" wrapText="1" indent="1" readingOrder="1"/>
    </xf>
    <xf numFmtId="0" fontId="61" fillId="2" borderId="0" xfId="0" applyFont="1" applyFill="1" applyAlignment="1">
      <alignment horizontal="left" vertical="center" indent="3" readingOrder="1"/>
    </xf>
    <xf numFmtId="0" fontId="61" fillId="2" borderId="10" xfId="0" applyFont="1" applyFill="1" applyBorder="1" applyAlignment="1">
      <alignment horizontal="left" vertical="center" indent="3" readingOrder="1"/>
    </xf>
    <xf numFmtId="0" fontId="61" fillId="0" borderId="10" xfId="0" applyFont="1" applyBorder="1" applyAlignment="1">
      <alignment horizontal="left" vertical="center" wrapText="1" indent="3" readingOrder="1"/>
    </xf>
    <xf numFmtId="0" fontId="61" fillId="2" borderId="12" xfId="0" applyFont="1" applyFill="1" applyBorder="1" applyAlignment="1">
      <alignment horizontal="left" vertical="center" indent="3" readingOrder="1"/>
    </xf>
    <xf numFmtId="0" fontId="57" fillId="5" borderId="10" xfId="0" applyFont="1" applyFill="1" applyBorder="1" applyAlignment="1">
      <alignment horizontal="left" vertical="center" indent="1" readingOrder="1"/>
    </xf>
    <xf numFmtId="0" fontId="57" fillId="5" borderId="10" xfId="0" applyFont="1" applyFill="1" applyBorder="1" applyAlignment="1">
      <alignment horizontal="left" vertical="center" wrapText="1" indent="1" readingOrder="1"/>
    </xf>
    <xf numFmtId="0" fontId="54" fillId="2" borderId="11" xfId="0" applyFont="1" applyFill="1" applyBorder="1" applyAlignment="1">
      <alignment horizontal="left" vertical="center" wrapText="1" indent="3" readingOrder="1"/>
    </xf>
    <xf numFmtId="0" fontId="54" fillId="2" borderId="10" xfId="0" applyFont="1" applyFill="1" applyBorder="1" applyAlignment="1">
      <alignment horizontal="left" vertical="center" wrapText="1" indent="3" readingOrder="1"/>
    </xf>
    <xf numFmtId="0" fontId="54" fillId="0" borderId="0" xfId="0" applyFont="1" applyAlignment="1">
      <alignment horizontal="left" vertical="center" wrapText="1" indent="3" readingOrder="1"/>
    </xf>
    <xf numFmtId="0" fontId="54" fillId="0" borderId="10" xfId="0" applyFont="1" applyBorder="1" applyAlignment="1">
      <alignment horizontal="left" vertical="center" wrapText="1" indent="3" readingOrder="1"/>
    </xf>
    <xf numFmtId="0" fontId="61" fillId="2" borderId="0" xfId="0" applyFont="1" applyFill="1" applyAlignment="1">
      <alignment horizontal="left" vertical="center" wrapText="1" indent="2" readingOrder="1"/>
    </xf>
    <xf numFmtId="0" fontId="61" fillId="2" borderId="10" xfId="0" applyFont="1" applyFill="1" applyBorder="1" applyAlignment="1">
      <alignment horizontal="left" vertical="center" wrapText="1" indent="2" readingOrder="1"/>
    </xf>
    <xf numFmtId="0" fontId="57" fillId="3" borderId="10" xfId="0" applyFont="1" applyFill="1" applyBorder="1" applyAlignment="1">
      <alignment horizontal="left" vertical="center" wrapText="1" indent="1" readingOrder="1"/>
    </xf>
    <xf numFmtId="0" fontId="0" fillId="2" borderId="1" xfId="0" applyFill="1" applyBorder="1"/>
    <xf numFmtId="0" fontId="50" fillId="2" borderId="0" xfId="0" applyFont="1" applyFill="1"/>
    <xf numFmtId="49" fontId="45" fillId="2" borderId="0" xfId="0" quotePrefix="1" applyNumberFormat="1" applyFont="1" applyFill="1" applyAlignment="1">
      <alignment horizontal="left"/>
    </xf>
    <xf numFmtId="0" fontId="46" fillId="2" borderId="0" xfId="0" applyFont="1" applyFill="1"/>
    <xf numFmtId="0" fontId="56" fillId="2" borderId="0" xfId="0" applyFont="1" applyFill="1"/>
    <xf numFmtId="0" fontId="60" fillId="2" borderId="15" xfId="0" applyFont="1" applyFill="1" applyBorder="1"/>
    <xf numFmtId="0" fontId="60" fillId="2" borderId="16" xfId="0" applyFont="1" applyFill="1" applyBorder="1" applyAlignment="1">
      <alignment horizontal="left" vertical="center" readingOrder="1"/>
    </xf>
    <xf numFmtId="0" fontId="60" fillId="6" borderId="0" xfId="0" applyFont="1" applyFill="1"/>
    <xf numFmtId="0" fontId="59" fillId="2" borderId="4" xfId="0" applyFont="1" applyFill="1" applyBorder="1" applyAlignment="1">
      <alignment horizontal="left" vertical="center" readingOrder="1"/>
    </xf>
    <xf numFmtId="15" fontId="60" fillId="2" borderId="15" xfId="0" quotePrefix="1" applyNumberFormat="1" applyFont="1" applyFill="1" applyBorder="1" applyAlignment="1">
      <alignment horizontal="left" vertical="center" readingOrder="1"/>
    </xf>
    <xf numFmtId="0" fontId="60" fillId="2" borderId="16" xfId="0" quotePrefix="1" applyFont="1" applyFill="1" applyBorder="1" applyAlignment="1">
      <alignment horizontal="left" vertical="center" readingOrder="1"/>
    </xf>
    <xf numFmtId="0" fontId="65" fillId="2" borderId="4" xfId="0" applyFont="1" applyFill="1" applyBorder="1" applyAlignment="1">
      <alignment horizontal="left" vertical="center" readingOrder="1"/>
    </xf>
    <xf numFmtId="0" fontId="52" fillId="2" borderId="17" xfId="0" applyFont="1" applyFill="1" applyBorder="1"/>
    <xf numFmtId="0" fontId="0" fillId="2" borderId="17" xfId="0" applyFill="1" applyBorder="1"/>
    <xf numFmtId="3" fontId="61" fillId="2" borderId="0" xfId="0" applyNumberFormat="1" applyFont="1" applyFill="1" applyAlignment="1">
      <alignment horizontal="left" vertical="center" readingOrder="1"/>
    </xf>
    <xf numFmtId="3" fontId="63" fillId="2" borderId="0" xfId="0" applyNumberFormat="1" applyFont="1" applyFill="1" applyAlignment="1">
      <alignment vertical="center" readingOrder="1"/>
    </xf>
    <xf numFmtId="0" fontId="41" fillId="2" borderId="0" xfId="39" applyFill="1"/>
    <xf numFmtId="49" fontId="66" fillId="2" borderId="9" xfId="0" quotePrefix="1" applyNumberFormat="1" applyFont="1" applyFill="1" applyBorder="1" applyAlignment="1">
      <alignment horizontal="center" vertical="center" wrapText="1" readingOrder="1"/>
    </xf>
    <xf numFmtId="3" fontId="43" fillId="2" borderId="0" xfId="0" applyNumberFormat="1" applyFont="1" applyFill="1" applyAlignment="1">
      <alignment horizontal="left" vertical="center" wrapText="1" readingOrder="1"/>
    </xf>
    <xf numFmtId="15" fontId="61" fillId="2" borderId="0" xfId="0" quotePrefix="1" applyNumberFormat="1" applyFont="1" applyFill="1" applyAlignment="1">
      <alignment horizontal="left" vertical="center" wrapText="1" readingOrder="1"/>
    </xf>
    <xf numFmtId="0" fontId="57" fillId="2" borderId="0" xfId="0" applyFont="1" applyFill="1" applyAlignment="1">
      <alignment horizontal="left" vertical="center" wrapText="1" indent="1" readingOrder="1"/>
    </xf>
    <xf numFmtId="3" fontId="39" fillId="2" borderId="0" xfId="0" applyNumberFormat="1" applyFont="1" applyFill="1" applyAlignment="1">
      <alignment horizontal="center" vertical="center" wrapText="1"/>
    </xf>
    <xf numFmtId="0" fontId="69" fillId="2" borderId="0" xfId="148" applyFont="1" applyFill="1" applyAlignment="1">
      <alignment horizontal="left" vertical="top"/>
    </xf>
    <xf numFmtId="0" fontId="74" fillId="2" borderId="0" xfId="148" applyFont="1" applyFill="1" applyAlignment="1">
      <alignment horizontal="left" vertical="top"/>
    </xf>
    <xf numFmtId="0" fontId="74" fillId="2" borderId="0" xfId="148" applyFont="1" applyFill="1"/>
    <xf numFmtId="0" fontId="72" fillId="3" borderId="0" xfId="148" applyFont="1" applyFill="1" applyAlignment="1">
      <alignment vertical="center"/>
    </xf>
    <xf numFmtId="0" fontId="75" fillId="3" borderId="0" xfId="148" applyFont="1" applyFill="1"/>
    <xf numFmtId="0" fontId="75" fillId="2" borderId="0" xfId="148" applyFont="1" applyFill="1"/>
    <xf numFmtId="0" fontId="71" fillId="3" borderId="0" xfId="148" applyFont="1" applyFill="1" applyAlignment="1">
      <alignment vertical="center"/>
    </xf>
    <xf numFmtId="0" fontId="74" fillId="3" borderId="0" xfId="148" applyFont="1" applyFill="1"/>
    <xf numFmtId="0" fontId="76" fillId="3" borderId="0" xfId="148" applyFont="1" applyFill="1" applyAlignment="1">
      <alignment horizontal="centerContinuous" vertical="center"/>
    </xf>
    <xf numFmtId="0" fontId="73" fillId="2" borderId="0" xfId="148" applyFont="1" applyFill="1" applyAlignment="1">
      <alignment vertical="center"/>
    </xf>
    <xf numFmtId="0" fontId="73" fillId="2" borderId="0" xfId="148" quotePrefix="1" applyFont="1" applyFill="1"/>
    <xf numFmtId="0" fontId="73" fillId="2" borderId="18" xfId="148" applyFont="1" applyFill="1" applyBorder="1" applyAlignment="1">
      <alignment vertical="center"/>
    </xf>
    <xf numFmtId="0" fontId="75" fillId="2" borderId="0" xfId="148" applyFont="1" applyFill="1" applyAlignment="1">
      <alignment vertical="center"/>
    </xf>
    <xf numFmtId="164" fontId="74" fillId="2" borderId="0" xfId="149" applyNumberFormat="1" applyFont="1" applyFill="1"/>
    <xf numFmtId="0" fontId="73" fillId="3" borderId="0" xfId="148" applyFont="1" applyFill="1"/>
    <xf numFmtId="14" fontId="76" fillId="3" borderId="0" xfId="148" applyNumberFormat="1" applyFont="1" applyFill="1" applyAlignment="1">
      <alignment horizontal="right" vertical="center" wrapText="1"/>
    </xf>
    <xf numFmtId="0" fontId="76" fillId="3" borderId="0" xfId="148" applyFont="1" applyFill="1" applyAlignment="1">
      <alignment vertical="center"/>
    </xf>
    <xf numFmtId="0" fontId="73" fillId="3" borderId="0" xfId="148" applyFont="1" applyFill="1" applyAlignment="1">
      <alignment horizontal="right" vertical="center" wrapText="1"/>
    </xf>
    <xf numFmtId="0" fontId="73" fillId="3" borderId="0" xfId="148" applyFont="1" applyFill="1" applyAlignment="1">
      <alignment horizontal="right" vertical="center"/>
    </xf>
    <xf numFmtId="14" fontId="71" fillId="3" borderId="0" xfId="148" applyNumberFormat="1" applyFont="1" applyFill="1" applyAlignment="1">
      <alignment vertical="center"/>
    </xf>
    <xf numFmtId="14" fontId="71" fillId="3" borderId="0" xfId="148" quotePrefix="1" applyNumberFormat="1" applyFont="1" applyFill="1" applyAlignment="1">
      <alignment horizontal="center" vertical="center"/>
    </xf>
    <xf numFmtId="9" fontId="74" fillId="2" borderId="0" xfId="149" applyFont="1" applyFill="1"/>
    <xf numFmtId="14" fontId="76" fillId="3" borderId="0" xfId="148" applyNumberFormat="1" applyFont="1" applyFill="1" applyAlignment="1">
      <alignment horizontal="right" vertical="center"/>
    </xf>
    <xf numFmtId="3" fontId="73" fillId="2" borderId="0" xfId="0" applyNumberFormat="1" applyFont="1" applyFill="1" applyAlignment="1">
      <alignment vertical="center"/>
    </xf>
    <xf numFmtId="164" fontId="73" fillId="2" borderId="0" xfId="150" applyNumberFormat="1" applyFont="1" applyFill="1" applyAlignment="1">
      <alignment vertical="center"/>
    </xf>
    <xf numFmtId="164" fontId="73" fillId="2" borderId="0" xfId="0" applyNumberFormat="1" applyFont="1" applyFill="1" applyAlignment="1">
      <alignment vertical="center"/>
    </xf>
    <xf numFmtId="0" fontId="73" fillId="2" borderId="0" xfId="0" applyFont="1" applyFill="1" applyAlignment="1">
      <alignment vertical="center"/>
    </xf>
    <xf numFmtId="3" fontId="73" fillId="2" borderId="18" xfId="150" applyNumberFormat="1" applyFont="1" applyFill="1" applyBorder="1" applyAlignment="1">
      <alignment vertical="center"/>
    </xf>
    <xf numFmtId="3" fontId="73" fillId="2" borderId="18" xfId="0" applyNumberFormat="1" applyFont="1" applyFill="1" applyBorder="1" applyAlignment="1">
      <alignment vertical="center"/>
    </xf>
    <xf numFmtId="164" fontId="73" fillId="2" borderId="0" xfId="150" applyNumberFormat="1" applyFont="1" applyFill="1" applyAlignment="1">
      <alignment horizontal="right" vertical="center"/>
    </xf>
    <xf numFmtId="0" fontId="75" fillId="2" borderId="0" xfId="0" applyFont="1" applyFill="1" applyAlignment="1">
      <alignment vertical="center"/>
    </xf>
    <xf numFmtId="164" fontId="60" fillId="2" borderId="0" xfId="150" applyNumberFormat="1" applyFont="1" applyFill="1"/>
    <xf numFmtId="0" fontId="60" fillId="2" borderId="19" xfId="0" quotePrefix="1" applyFont="1" applyFill="1" applyBorder="1" applyAlignment="1">
      <alignment horizontal="left" vertical="center" readingOrder="1"/>
    </xf>
    <xf numFmtId="0" fontId="60" fillId="2" borderId="19" xfId="0" applyFont="1" applyFill="1" applyBorder="1"/>
    <xf numFmtId="3" fontId="38" fillId="2" borderId="0" xfId="0" applyNumberFormat="1" applyFont="1" applyFill="1"/>
    <xf numFmtId="9" fontId="61" fillId="2" borderId="10" xfId="150" applyFont="1" applyFill="1" applyBorder="1" applyAlignment="1">
      <alignment horizontal="center" vertical="center" wrapText="1" readingOrder="1"/>
    </xf>
    <xf numFmtId="3" fontId="61" fillId="2" borderId="10" xfId="0" quotePrefix="1" applyNumberFormat="1" applyFont="1" applyFill="1" applyBorder="1" applyAlignment="1">
      <alignment horizontal="center" vertical="center" wrapText="1" readingOrder="1"/>
    </xf>
    <xf numFmtId="165" fontId="60" fillId="2" borderId="0" xfId="0" applyNumberFormat="1" applyFont="1" applyFill="1"/>
    <xf numFmtId="0" fontId="60" fillId="2" borderId="0" xfId="0" quotePrefix="1" applyFont="1" applyFill="1" applyAlignment="1">
      <alignment horizontal="left" vertical="center" readingOrder="1"/>
    </xf>
    <xf numFmtId="3" fontId="73" fillId="2" borderId="0" xfId="148" applyNumberFormat="1" applyFont="1" applyFill="1" applyAlignment="1">
      <alignment vertical="center"/>
    </xf>
    <xf numFmtId="14" fontId="70" fillId="2" borderId="0" xfId="148" quotePrefix="1" applyNumberFormat="1" applyFont="1" applyFill="1"/>
    <xf numFmtId="0" fontId="60" fillId="2" borderId="0" xfId="0" applyFont="1" applyFill="1" applyAlignment="1">
      <alignment horizontal="justify" vertical="top" wrapText="1"/>
    </xf>
    <xf numFmtId="0" fontId="60" fillId="0" borderId="0" xfId="0" applyFont="1" applyAlignment="1">
      <alignment horizontal="justify" vertical="top" wrapText="1"/>
    </xf>
    <xf numFmtId="0" fontId="60" fillId="6" borderId="0" xfId="0" applyFont="1" applyFill="1" applyAlignment="1">
      <alignment horizontal="left" vertical="center" wrapText="1" readingOrder="1"/>
    </xf>
    <xf numFmtId="0" fontId="58" fillId="4" borderId="13" xfId="39" applyFont="1" applyFill="1" applyBorder="1" applyAlignment="1">
      <alignment horizontal="left" vertical="center" readingOrder="1"/>
    </xf>
    <xf numFmtId="0" fontId="58" fillId="4" borderId="14" xfId="39" applyFont="1" applyFill="1" applyBorder="1" applyAlignment="1">
      <alignment horizontal="left" vertical="center" readingOrder="1"/>
    </xf>
    <xf numFmtId="0" fontId="73" fillId="2" borderId="0" xfId="148" applyFont="1" applyFill="1" applyAlignment="1">
      <alignment horizontal="left" vertical="center" wrapText="1"/>
    </xf>
    <xf numFmtId="3" fontId="73" fillId="2" borderId="0" xfId="0" applyNumberFormat="1" applyFont="1" applyFill="1" applyAlignment="1">
      <alignment horizontal="right" vertical="center" wrapText="1"/>
    </xf>
    <xf numFmtId="0" fontId="64" fillId="2" borderId="0" xfId="0" applyFont="1" applyFill="1" applyAlignment="1">
      <alignment horizontal="center" vertical="center" wrapText="1" readingOrder="1"/>
    </xf>
    <xf numFmtId="0" fontId="64" fillId="2" borderId="9" xfId="0" applyFont="1" applyFill="1" applyBorder="1" applyAlignment="1">
      <alignment horizontal="center" vertical="center" wrapText="1" readingOrder="1"/>
    </xf>
  </cellXfs>
  <cellStyles count="15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9" builtinId="8"/>
    <cellStyle name="Normal" xfId="0" builtinId="0"/>
    <cellStyle name="Normal 10" xfId="55" xr:uid="{00000000-0005-0000-0000-000026000000}"/>
    <cellStyle name="Normal 10 2" xfId="92" xr:uid="{00000000-0005-0000-0000-000027000000}"/>
    <cellStyle name="Normal 11" xfId="57" xr:uid="{00000000-0005-0000-0000-000028000000}"/>
    <cellStyle name="Normal 11 2" xfId="94" xr:uid="{00000000-0005-0000-0000-000029000000}"/>
    <cellStyle name="Normal 12" xfId="59" xr:uid="{00000000-0005-0000-0000-00002A000000}"/>
    <cellStyle name="Normal 12 2" xfId="96" xr:uid="{00000000-0005-0000-0000-00002B000000}"/>
    <cellStyle name="Normal 128 3" xfId="44" xr:uid="{00000000-0005-0000-0000-00002C000000}"/>
    <cellStyle name="Normal 128 3 2" xfId="81" xr:uid="{00000000-0005-0000-0000-00002D000000}"/>
    <cellStyle name="Normal 13" xfId="61" xr:uid="{00000000-0005-0000-0000-00002E000000}"/>
    <cellStyle name="Normal 13 2" xfId="98" xr:uid="{00000000-0005-0000-0000-00002F000000}"/>
    <cellStyle name="Normal 14" xfId="63" xr:uid="{00000000-0005-0000-0000-000030000000}"/>
    <cellStyle name="Normal 14 2" xfId="100" xr:uid="{00000000-0005-0000-0000-000031000000}"/>
    <cellStyle name="Normal 15" xfId="65" xr:uid="{00000000-0005-0000-0000-000032000000}"/>
    <cellStyle name="Normal 15 2" xfId="102" xr:uid="{00000000-0005-0000-0000-000033000000}"/>
    <cellStyle name="Normal 16" xfId="67" xr:uid="{00000000-0005-0000-0000-000034000000}"/>
    <cellStyle name="Normal 16 2" xfId="104" xr:uid="{00000000-0005-0000-0000-000035000000}"/>
    <cellStyle name="Normal 17" xfId="69" xr:uid="{00000000-0005-0000-0000-000036000000}"/>
    <cellStyle name="Normal 17 2" xfId="106" xr:uid="{00000000-0005-0000-0000-000037000000}"/>
    <cellStyle name="Normal 18" xfId="71" xr:uid="{00000000-0005-0000-0000-000038000000}"/>
    <cellStyle name="Normal 18 2" xfId="108" xr:uid="{00000000-0005-0000-0000-000039000000}"/>
    <cellStyle name="Normal 19" xfId="73" xr:uid="{00000000-0005-0000-0000-00003A000000}"/>
    <cellStyle name="Normal 19 2" xfId="110" xr:uid="{00000000-0005-0000-0000-00003B000000}"/>
    <cellStyle name="Normal 2" xfId="37" xr:uid="{00000000-0005-0000-0000-00003C000000}"/>
    <cellStyle name="Normal 2 2" xfId="75" xr:uid="{00000000-0005-0000-0000-00003D000000}"/>
    <cellStyle name="Normal 20" xfId="112" xr:uid="{00000000-0005-0000-0000-00003E000000}"/>
    <cellStyle name="Normal 21" xfId="114" xr:uid="{00000000-0005-0000-0000-00003F000000}"/>
    <cellStyle name="Normal 22" xfId="116" xr:uid="{00000000-0005-0000-0000-000040000000}"/>
    <cellStyle name="Normal 23" xfId="118" xr:uid="{00000000-0005-0000-0000-000041000000}"/>
    <cellStyle name="Normal 24" xfId="120" xr:uid="{00000000-0005-0000-0000-000042000000}"/>
    <cellStyle name="Normal 25" xfId="122" xr:uid="{00000000-0005-0000-0000-000043000000}"/>
    <cellStyle name="Normal 26" xfId="124" xr:uid="{00000000-0005-0000-0000-000044000000}"/>
    <cellStyle name="Normal 27" xfId="126" xr:uid="{00000000-0005-0000-0000-000045000000}"/>
    <cellStyle name="Normal 28" xfId="128" xr:uid="{00000000-0005-0000-0000-000046000000}"/>
    <cellStyle name="Normal 28 2" xfId="134" xr:uid="{00000000-0005-0000-0000-000047000000}"/>
    <cellStyle name="Normal 28 3" xfId="137" xr:uid="{00000000-0005-0000-0000-000048000000}"/>
    <cellStyle name="Normal 29" xfId="130" xr:uid="{00000000-0005-0000-0000-000049000000}"/>
    <cellStyle name="Normal 3" xfId="40" xr:uid="{00000000-0005-0000-0000-00004A000000}"/>
    <cellStyle name="Normal 3 2" xfId="77" xr:uid="{00000000-0005-0000-0000-00004B000000}"/>
    <cellStyle name="Normal 30" xfId="132" xr:uid="{00000000-0005-0000-0000-00004C000000}"/>
    <cellStyle name="Normal 31" xfId="135" xr:uid="{00000000-0005-0000-0000-00004D000000}"/>
    <cellStyle name="Normal 32" xfId="138" xr:uid="{00000000-0005-0000-0000-00004E000000}"/>
    <cellStyle name="Normal 33" xfId="140" xr:uid="{00000000-0005-0000-0000-00004F000000}"/>
    <cellStyle name="Normal 34" xfId="142" xr:uid="{00000000-0005-0000-0000-000050000000}"/>
    <cellStyle name="Normal 35" xfId="144" xr:uid="{00000000-0005-0000-0000-000051000000}"/>
    <cellStyle name="Normal 36" xfId="146" xr:uid="{20F05293-8F18-43DE-A281-ABC9769E0BC9}"/>
    <cellStyle name="Normal 37" xfId="148" xr:uid="{ABF050B7-7903-4CC6-8C72-0FD57AFD6D96}"/>
    <cellStyle name="Normal 4" xfId="42" xr:uid="{00000000-0005-0000-0000-000052000000}"/>
    <cellStyle name="Normal 4 2" xfId="79" xr:uid="{00000000-0005-0000-0000-000053000000}"/>
    <cellStyle name="Normal 5" xfId="45" xr:uid="{00000000-0005-0000-0000-000054000000}"/>
    <cellStyle name="Normal 5 2" xfId="82" xr:uid="{00000000-0005-0000-0000-000055000000}"/>
    <cellStyle name="Normal 6" xfId="47" xr:uid="{00000000-0005-0000-0000-000056000000}"/>
    <cellStyle name="Normal 6 2" xfId="84" xr:uid="{00000000-0005-0000-0000-000057000000}"/>
    <cellStyle name="Normal 7" xfId="49" xr:uid="{00000000-0005-0000-0000-000058000000}"/>
    <cellStyle name="Normal 7 2" xfId="86" xr:uid="{00000000-0005-0000-0000-000059000000}"/>
    <cellStyle name="Normal 8" xfId="51" xr:uid="{00000000-0005-0000-0000-00005A000000}"/>
    <cellStyle name="Normal 8 2" xfId="88" xr:uid="{00000000-0005-0000-0000-00005B000000}"/>
    <cellStyle name="Normal 9" xfId="53" xr:uid="{00000000-0005-0000-0000-00005C000000}"/>
    <cellStyle name="Normal 9 2" xfId="90" xr:uid="{00000000-0005-0000-0000-00005D000000}"/>
    <cellStyle name="Per cent" xfId="150" builtinId="5"/>
    <cellStyle name="Per cent 2" xfId="149" xr:uid="{7DE58318-B418-4EDC-BD10-A4B3F5BA3718}"/>
    <cellStyle name="Percent 10" xfId="56" xr:uid="{00000000-0005-0000-0000-00005E000000}"/>
    <cellStyle name="Percent 10 2" xfId="93" xr:uid="{00000000-0005-0000-0000-00005F000000}"/>
    <cellStyle name="Percent 11" xfId="58" xr:uid="{00000000-0005-0000-0000-000060000000}"/>
    <cellStyle name="Percent 11 2" xfId="95" xr:uid="{00000000-0005-0000-0000-000061000000}"/>
    <cellStyle name="Percent 12" xfId="60" xr:uid="{00000000-0005-0000-0000-000062000000}"/>
    <cellStyle name="Percent 12 2" xfId="97" xr:uid="{00000000-0005-0000-0000-000063000000}"/>
    <cellStyle name="Percent 13" xfId="62" xr:uid="{00000000-0005-0000-0000-000064000000}"/>
    <cellStyle name="Percent 13 2" xfId="99" xr:uid="{00000000-0005-0000-0000-000065000000}"/>
    <cellStyle name="Percent 14" xfId="64" xr:uid="{00000000-0005-0000-0000-000066000000}"/>
    <cellStyle name="Percent 14 2" xfId="101" xr:uid="{00000000-0005-0000-0000-000067000000}"/>
    <cellStyle name="Percent 15" xfId="66" xr:uid="{00000000-0005-0000-0000-000068000000}"/>
    <cellStyle name="Percent 15 2" xfId="103" xr:uid="{00000000-0005-0000-0000-000069000000}"/>
    <cellStyle name="Percent 16" xfId="68" xr:uid="{00000000-0005-0000-0000-00006A000000}"/>
    <cellStyle name="Percent 16 2" xfId="105" xr:uid="{00000000-0005-0000-0000-00006B000000}"/>
    <cellStyle name="Percent 17" xfId="70" xr:uid="{00000000-0005-0000-0000-00006C000000}"/>
    <cellStyle name="Percent 17 2" xfId="107" xr:uid="{00000000-0005-0000-0000-00006D000000}"/>
    <cellStyle name="Percent 18" xfId="72" xr:uid="{00000000-0005-0000-0000-00006E000000}"/>
    <cellStyle name="Percent 18 2" xfId="109" xr:uid="{00000000-0005-0000-0000-00006F000000}"/>
    <cellStyle name="Percent 19" xfId="74" xr:uid="{00000000-0005-0000-0000-000070000000}"/>
    <cellStyle name="Percent 19 2" xfId="111" xr:uid="{00000000-0005-0000-0000-000071000000}"/>
    <cellStyle name="Percent 2" xfId="38" xr:uid="{00000000-0005-0000-0000-000072000000}"/>
    <cellStyle name="Percent 2 2" xfId="76" xr:uid="{00000000-0005-0000-0000-000073000000}"/>
    <cellStyle name="Percent 20" xfId="113" xr:uid="{00000000-0005-0000-0000-000074000000}"/>
    <cellStyle name="Percent 21" xfId="115" xr:uid="{00000000-0005-0000-0000-000075000000}"/>
    <cellStyle name="Percent 22" xfId="117" xr:uid="{00000000-0005-0000-0000-000076000000}"/>
    <cellStyle name="Percent 23" xfId="119" xr:uid="{00000000-0005-0000-0000-000077000000}"/>
    <cellStyle name="Percent 24" xfId="121" xr:uid="{00000000-0005-0000-0000-000078000000}"/>
    <cellStyle name="Percent 25" xfId="123" xr:uid="{00000000-0005-0000-0000-000079000000}"/>
    <cellStyle name="Percent 26" xfId="125" xr:uid="{00000000-0005-0000-0000-00007A000000}"/>
    <cellStyle name="Percent 27" xfId="127" xr:uid="{00000000-0005-0000-0000-00007B000000}"/>
    <cellStyle name="Percent 28" xfId="129" xr:uid="{00000000-0005-0000-0000-00007C000000}"/>
    <cellStyle name="Percent 29" xfId="131" xr:uid="{00000000-0005-0000-0000-00007D000000}"/>
    <cellStyle name="Percent 3" xfId="41" xr:uid="{00000000-0005-0000-0000-00007E000000}"/>
    <cellStyle name="Percent 3 2" xfId="78" xr:uid="{00000000-0005-0000-0000-00007F000000}"/>
    <cellStyle name="Percent 30" xfId="133" xr:uid="{00000000-0005-0000-0000-000080000000}"/>
    <cellStyle name="Percent 31" xfId="136" xr:uid="{00000000-0005-0000-0000-000081000000}"/>
    <cellStyle name="Percent 32" xfId="139" xr:uid="{00000000-0005-0000-0000-000082000000}"/>
    <cellStyle name="Percent 33" xfId="141" xr:uid="{00000000-0005-0000-0000-000083000000}"/>
    <cellStyle name="Percent 34" xfId="143" xr:uid="{00000000-0005-0000-0000-000084000000}"/>
    <cellStyle name="Percent 35" xfId="145" xr:uid="{00000000-0005-0000-0000-000085000000}"/>
    <cellStyle name="Percent 36" xfId="147" xr:uid="{2EA56729-20A7-4356-BA71-463C8A2AEA5A}"/>
    <cellStyle name="Percent 4" xfId="43" xr:uid="{00000000-0005-0000-0000-000086000000}"/>
    <cellStyle name="Percent 4 2" xfId="80" xr:uid="{00000000-0005-0000-0000-000087000000}"/>
    <cellStyle name="Percent 5" xfId="46" xr:uid="{00000000-0005-0000-0000-000088000000}"/>
    <cellStyle name="Percent 5 2" xfId="83" xr:uid="{00000000-0005-0000-0000-000089000000}"/>
    <cellStyle name="Percent 6" xfId="48" xr:uid="{00000000-0005-0000-0000-00008A000000}"/>
    <cellStyle name="Percent 6 2" xfId="85" xr:uid="{00000000-0005-0000-0000-00008B000000}"/>
    <cellStyle name="Percent 7" xfId="50" xr:uid="{00000000-0005-0000-0000-00008C000000}"/>
    <cellStyle name="Percent 7 2" xfId="87" xr:uid="{00000000-0005-0000-0000-00008D000000}"/>
    <cellStyle name="Percent 8" xfId="52" xr:uid="{00000000-0005-0000-0000-00008E000000}"/>
    <cellStyle name="Percent 8 2" xfId="89" xr:uid="{00000000-0005-0000-0000-00008F000000}"/>
    <cellStyle name="Percent 9" xfId="54" xr:uid="{00000000-0005-0000-0000-000090000000}"/>
    <cellStyle name="Percent 9 2" xfId="91" xr:uid="{00000000-0005-0000-0000-000091000000}"/>
  </cellStyles>
  <dxfs count="0"/>
  <tableStyles count="0" defaultTableStyle="TableStyleMedium9" defaultPivotStyle="PivotStyleMedium7"/>
  <colors>
    <mruColors>
      <color rgb="FF0096AA"/>
      <color rgb="FFA3B6C9"/>
      <color rgb="FFC8D5E0"/>
      <color rgb="FFDCD5E0"/>
      <color rgb="FFDCE3EB"/>
      <color rgb="FFBECAD8"/>
      <color rgb="FF325678"/>
      <color rgb="FF7E97B2"/>
      <color rgb="FFD2D8D7"/>
      <color rgb="FFF9E7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13</xdr:col>
          <xdr:colOff>800100</xdr:colOff>
          <xdr:row>34</xdr:row>
          <xdr:rowOff>66675</xdr:rowOff>
        </xdr:to>
        <xdr:sp macro="" textlink="">
          <xdr:nvSpPr>
            <xdr:cNvPr id="1044" name="Object 20" hidden="1">
              <a:extLst>
                <a:ext uri="{63B3BB69-23CF-44E3-9099-C40C66FF867C}">
                  <a14:compatExt spid="_x0000_s1044"/>
                </a:ext>
                <a:ext uri="{FF2B5EF4-FFF2-40B4-BE49-F238E27FC236}">
                  <a16:creationId xmlns:a16="http://schemas.microsoft.com/office/drawing/2014/main" id="{00000000-0008-0000-0000-00001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43230</xdr:colOff>
      <xdr:row>0</xdr:row>
      <xdr:rowOff>0</xdr:rowOff>
    </xdr:from>
    <xdr:to>
      <xdr:col>11</xdr:col>
      <xdr:colOff>571784</xdr:colOff>
      <xdr:row>0</xdr:row>
      <xdr:rowOff>525145</xdr:rowOff>
    </xdr:to>
    <xdr:pic>
      <xdr:nvPicPr>
        <xdr:cNvPr id="2" name="Picture 1" descr="LB_Merki.jp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916595" y="0"/>
          <a:ext cx="532364" cy="523875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</xdr:row>
      <xdr:rowOff>19050</xdr:rowOff>
    </xdr:from>
    <xdr:to>
      <xdr:col>6</xdr:col>
      <xdr:colOff>66675</xdr:colOff>
      <xdr:row>18</xdr:row>
      <xdr:rowOff>95251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19050" y="1238250"/>
          <a:ext cx="3084195" cy="2305051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Landsbankinn hf. er stærsta fjármálafyrirtæki landsins með víðtækasta útibúanetið. Landsbankinn veitir einstaklingum, fyrirtækjum og fjárfestum trausta og alhliða fjármálaþjónustu sem byggir á langtíma viðskiptasamböndum. Kjarninn í starfsemi bankans er viðskiptabankastarfsemi til handa einstaklingum og fyrirtækjum og býður Landsbankinn þjónustu á sviði markaðsviðskipta og eignastýringar. </a:t>
          </a:r>
        </a:p>
        <a:p>
          <a:pPr algn="l"/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Landsbankinn hf. var stofnaður 7. október 2008 en saga forvera hans nær allt aftur til ársins 1886. </a:t>
          </a:r>
        </a:p>
        <a:p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Ríkissjóður Íslands  á 98,2% hlut í bankanum og alls eru hluthafar um 818. </a:t>
          </a:r>
        </a:p>
        <a:p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Lilja Björk Einarsdóttir er bankastjóri Landsbankans. </a:t>
          </a:r>
          <a:endParaRPr lang="is-IS" sz="600">
            <a:solidFill>
              <a:schemeClr val="accent1"/>
            </a:solidFill>
            <a:latin typeface="Arial" pitchFamily="34" charset="0"/>
            <a:cs typeface="Arial" pitchFamily="34" charset="0"/>
          </a:endParaRPr>
        </a:p>
      </xdr:txBody>
    </xdr:sp>
    <xdr:clientData/>
  </xdr:twoCellAnchor>
  <xdr:twoCellAnchor editAs="oneCell">
    <xdr:from>
      <xdr:col>0</xdr:col>
      <xdr:colOff>19050</xdr:colOff>
      <xdr:row>29</xdr:row>
      <xdr:rowOff>91440</xdr:rowOff>
    </xdr:from>
    <xdr:to>
      <xdr:col>7</xdr:col>
      <xdr:colOff>1988523</xdr:colOff>
      <xdr:row>44</xdr:row>
      <xdr:rowOff>130951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" y="5524500"/>
          <a:ext cx="5131773" cy="2668411"/>
        </a:xfrm>
        <a:prstGeom prst="rect">
          <a:avLst/>
        </a:prstGeom>
      </xdr:spPr>
    </xdr:pic>
    <xdr:clientData/>
  </xdr:twoCellAnchor>
  <xdr:twoCellAnchor editAs="oneCell">
    <xdr:from>
      <xdr:col>7</xdr:col>
      <xdr:colOff>317640</xdr:colOff>
      <xdr:row>28</xdr:row>
      <xdr:rowOff>153810</xdr:rowOff>
    </xdr:from>
    <xdr:to>
      <xdr:col>10</xdr:col>
      <xdr:colOff>225546</xdr:colOff>
      <xdr:row>46</xdr:row>
      <xdr:rowOff>36076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79940" y="5411610"/>
          <a:ext cx="3954126" cy="30369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</xdr:row>
      <xdr:rowOff>86640</xdr:rowOff>
    </xdr:from>
    <xdr:to>
      <xdr:col>7</xdr:col>
      <xdr:colOff>190533</xdr:colOff>
      <xdr:row>62</xdr:row>
      <xdr:rowOff>54798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849640"/>
          <a:ext cx="3352833" cy="2421798"/>
        </a:xfrm>
        <a:prstGeom prst="rect">
          <a:avLst/>
        </a:prstGeom>
      </xdr:spPr>
    </xdr:pic>
    <xdr:clientData/>
  </xdr:twoCellAnchor>
  <xdr:twoCellAnchor editAs="oneCell">
    <xdr:from>
      <xdr:col>7</xdr:col>
      <xdr:colOff>141390</xdr:colOff>
      <xdr:row>48</xdr:row>
      <xdr:rowOff>76620</xdr:rowOff>
    </xdr:from>
    <xdr:to>
      <xdr:col>11</xdr:col>
      <xdr:colOff>494037</xdr:colOff>
      <xdr:row>63</xdr:row>
      <xdr:rowOff>77338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3690" y="8839620"/>
          <a:ext cx="4993227" cy="262961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82</xdr:row>
      <xdr:rowOff>164844</xdr:rowOff>
    </xdr:from>
    <xdr:to>
      <xdr:col>20</xdr:col>
      <xdr:colOff>629669</xdr:colOff>
      <xdr:row>124</xdr:row>
      <xdr:rowOff>38523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70999" y="18601011"/>
          <a:ext cx="10581811" cy="7878489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125</xdr:row>
      <xdr:rowOff>0</xdr:rowOff>
    </xdr:from>
    <xdr:to>
      <xdr:col>21</xdr:col>
      <xdr:colOff>894930</xdr:colOff>
      <xdr:row>171</xdr:row>
      <xdr:rowOff>160175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06417" y="26627667"/>
          <a:ext cx="11838096" cy="89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11</xdr:col>
      <xdr:colOff>789229</xdr:colOff>
      <xdr:row>126</xdr:row>
      <xdr:rowOff>179580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0912667"/>
          <a:ext cx="11200001" cy="60857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Landsbankinn_Nýir litir">
      <a:dk1>
        <a:sysClr val="windowText" lastClr="000000"/>
      </a:dk1>
      <a:lt1>
        <a:sysClr val="window" lastClr="FFFFFF"/>
      </a:lt1>
      <a:dk2>
        <a:srgbClr val="A8AEB0"/>
      </a:dk2>
      <a:lt2>
        <a:srgbClr val="C8D5E0"/>
      </a:lt2>
      <a:accent1>
        <a:srgbClr val="325678"/>
      </a:accent1>
      <a:accent2>
        <a:srgbClr val="0096AA"/>
      </a:accent2>
      <a:accent3>
        <a:srgbClr val="DF8443"/>
      </a:accent3>
      <a:accent4>
        <a:srgbClr val="788184"/>
      </a:accent4>
      <a:accent5>
        <a:srgbClr val="C8D5E0"/>
      </a:accent5>
      <a:accent6>
        <a:srgbClr val="99CBD5"/>
      </a:accent6>
      <a:hlink>
        <a:srgbClr val="325678"/>
      </a:hlink>
      <a:folHlink>
        <a:srgbClr val="0096AA"/>
      </a:folHlink>
    </a:clrScheme>
    <a:fontScheme name="Arial">
      <a:maj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ajorFont>
      <a:min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mailto:ir@landsbankinn.is" TargetMode="External"/><Relationship Id="rId1" Type="http://schemas.openxmlformats.org/officeDocument/2006/relationships/hyperlink" Target="https://www.landsbankinn.is/bankinn/fjarfestatengsl" TargetMode="External"/><Relationship Id="rId4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/>
  </sheetPr>
  <dimension ref="C11:P53"/>
  <sheetViews>
    <sheetView zoomScale="90" zoomScaleNormal="90" workbookViewId="0">
      <selection activeCell="N24" sqref="N24"/>
    </sheetView>
  </sheetViews>
  <sheetFormatPr defaultColWidth="8.77734375" defaultRowHeight="15" x14ac:dyDescent="0.2"/>
  <cols>
    <col min="1" max="1" width="10.21875" style="1" customWidth="1"/>
    <col min="2" max="3" width="8.6640625" style="1" customWidth="1"/>
    <col min="4" max="4" width="4.21875" style="1" customWidth="1"/>
    <col min="5" max="5" width="5.6640625" style="1" customWidth="1"/>
    <col min="6" max="6" width="10.21875" style="1" customWidth="1"/>
    <col min="7" max="7" width="7.44140625" style="1" customWidth="1"/>
    <col min="8" max="8" width="5.44140625" style="1" customWidth="1"/>
    <col min="9" max="10" width="7.6640625" style="1" customWidth="1"/>
    <col min="11" max="11" width="5.109375" style="1" customWidth="1"/>
    <col min="12" max="12" width="20.5546875" style="1" customWidth="1"/>
    <col min="13" max="13" width="43.44140625" style="1" customWidth="1"/>
    <col min="14" max="14" width="53.6640625" style="1" customWidth="1"/>
    <col min="15" max="15" width="22.6640625" style="1" customWidth="1"/>
    <col min="16" max="16" width="14.44140625" style="1" customWidth="1"/>
    <col min="17" max="16384" width="8.77734375" style="1"/>
  </cols>
  <sheetData>
    <row r="11" spans="3:12" ht="15.75" thickBot="1" x14ac:dyDescent="0.25">
      <c r="C11" s="102"/>
      <c r="D11" s="102"/>
      <c r="E11" s="102"/>
      <c r="F11" s="102"/>
      <c r="G11" s="102"/>
      <c r="H11" s="102"/>
      <c r="I11" s="102"/>
      <c r="J11" s="102"/>
      <c r="K11" s="102"/>
      <c r="L11" s="102"/>
    </row>
    <row r="13" spans="3:12" ht="34.5" x14ac:dyDescent="0.45">
      <c r="E13" s="103" t="s">
        <v>27</v>
      </c>
    </row>
    <row r="14" spans="3:12" ht="20.25" x14ac:dyDescent="0.3">
      <c r="E14" s="104" t="s">
        <v>103</v>
      </c>
    </row>
    <row r="15" spans="3:12" ht="15.75" thickBot="1" x14ac:dyDescent="0.25">
      <c r="C15" s="102"/>
      <c r="D15" s="102"/>
      <c r="E15" s="102"/>
      <c r="F15" s="102"/>
      <c r="G15" s="102"/>
      <c r="H15" s="102"/>
      <c r="I15" s="102"/>
      <c r="J15" s="102"/>
      <c r="K15" s="102"/>
      <c r="L15" s="102"/>
    </row>
    <row r="17" spans="8:16" ht="27" x14ac:dyDescent="0.35">
      <c r="H17" s="105"/>
    </row>
    <row r="22" spans="8:16" ht="16.5" customHeight="1" x14ac:dyDescent="0.35">
      <c r="I22" s="105"/>
      <c r="J22" s="105"/>
      <c r="K22" s="7"/>
      <c r="L22" s="7"/>
      <c r="M22" s="7"/>
      <c r="N22" s="7"/>
      <c r="O22" s="7"/>
      <c r="P22" s="7"/>
    </row>
    <row r="23" spans="8:16" ht="32.25" customHeight="1" x14ac:dyDescent="0.2"/>
    <row r="27" spans="8:16" ht="18" customHeight="1" x14ac:dyDescent="0.2"/>
    <row r="28" spans="8:16" ht="6.75" customHeight="1" x14ac:dyDescent="0.2"/>
    <row r="29" spans="8:16" ht="12" customHeight="1" x14ac:dyDescent="0.2"/>
    <row r="31" spans="8:16" ht="15" customHeight="1" x14ac:dyDescent="0.2"/>
    <row r="32" spans="8:16" ht="65.25" customHeight="1" x14ac:dyDescent="0.2"/>
    <row r="33" spans="3:15" ht="121.5" customHeight="1" x14ac:dyDescent="0.2"/>
    <row r="34" spans="3:15" ht="16.5" customHeight="1" x14ac:dyDescent="0.2"/>
    <row r="35" spans="3:15" x14ac:dyDescent="0.2">
      <c r="C35" s="6"/>
      <c r="D35" s="6"/>
      <c r="E35" s="6"/>
      <c r="F35" s="6"/>
      <c r="G35" s="6"/>
      <c r="H35" s="6"/>
      <c r="I35" s="8"/>
      <c r="J35" s="8"/>
      <c r="K35" s="6"/>
      <c r="L35" s="9"/>
    </row>
    <row r="36" spans="3:15" ht="14.25" customHeight="1" x14ac:dyDescent="0.2"/>
    <row r="37" spans="3:15" ht="17.25" customHeight="1" x14ac:dyDescent="0.2"/>
    <row r="47" spans="3:15" x14ac:dyDescent="0.2">
      <c r="C47" s="6"/>
      <c r="D47" s="6"/>
      <c r="E47" s="6"/>
      <c r="F47" s="6"/>
      <c r="G47" s="6"/>
      <c r="H47" s="6"/>
      <c r="I47" s="8"/>
      <c r="J47" s="8"/>
      <c r="K47" s="6"/>
      <c r="L47" s="9"/>
      <c r="M47" s="9"/>
      <c r="N47" s="9"/>
      <c r="O47" s="9"/>
    </row>
    <row r="49" spans="3:16" x14ac:dyDescent="0.2">
      <c r="C49" s="6"/>
      <c r="D49" s="6"/>
      <c r="E49" s="6"/>
      <c r="F49" s="6"/>
      <c r="G49" s="6"/>
      <c r="H49" s="6"/>
      <c r="I49" s="8"/>
      <c r="J49" s="8"/>
      <c r="K49" s="6"/>
      <c r="L49" s="9"/>
      <c r="M49" s="9"/>
      <c r="N49" s="9"/>
      <c r="O49" s="9"/>
    </row>
    <row r="52" spans="3:16" ht="18.75" customHeight="1" x14ac:dyDescent="0.2"/>
    <row r="53" spans="3:16" x14ac:dyDescent="0.2">
      <c r="P53" s="6"/>
    </row>
  </sheetData>
  <pageMargins left="0" right="0" top="0" bottom="0" header="0" footer="0"/>
  <pageSetup paperSize="9" scale="86" fitToHeight="0" orientation="landscape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Acrobat.Document.DC" shapeId="1044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13</xdr:col>
                <xdr:colOff>800100</xdr:colOff>
                <xdr:row>34</xdr:row>
                <xdr:rowOff>66675</xdr:rowOff>
              </to>
            </anchor>
          </objectPr>
        </oleObject>
      </mc:Choice>
      <mc:Fallback>
        <oleObject progId="Acrobat.Document.DC" shapeId="1044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/>
  </sheetPr>
  <dimension ref="A1:L32"/>
  <sheetViews>
    <sheetView zoomScaleNormal="100" zoomScaleSheetLayoutView="100" workbookViewId="0">
      <selection activeCell="D46" sqref="D46"/>
    </sheetView>
  </sheetViews>
  <sheetFormatPr defaultColWidth="8.77734375" defaultRowHeight="15" x14ac:dyDescent="0.2"/>
  <cols>
    <col min="1" max="1" width="8.77734375" style="1"/>
    <col min="2" max="2" width="8.77734375" style="1" customWidth="1"/>
    <col min="3" max="14" width="8.77734375" style="1"/>
    <col min="15" max="15" width="17.6640625" style="1" customWidth="1"/>
    <col min="16" max="16384" width="8.77734375" style="1"/>
  </cols>
  <sheetData>
    <row r="1" spans="1:12" ht="24" customHeight="1" x14ac:dyDescent="0.2">
      <c r="A1" s="13" t="s">
        <v>4</v>
      </c>
      <c r="B1" s="14"/>
      <c r="C1" s="14"/>
      <c r="D1" s="12"/>
      <c r="E1" s="12"/>
      <c r="F1" s="12"/>
      <c r="G1" s="12"/>
      <c r="H1" s="12"/>
      <c r="I1" s="12"/>
      <c r="J1" s="12"/>
      <c r="K1" s="12"/>
      <c r="L1" s="12"/>
    </row>
    <row r="2" spans="1:12" ht="24" customHeight="1" x14ac:dyDescent="0.2">
      <c r="A2" s="14"/>
      <c r="B2" s="14"/>
      <c r="C2" s="14"/>
      <c r="D2" s="12"/>
      <c r="E2" s="12"/>
      <c r="F2" s="12"/>
      <c r="G2" s="12"/>
      <c r="H2" s="12"/>
      <c r="I2" s="12"/>
      <c r="J2" s="12"/>
      <c r="K2" s="12"/>
      <c r="L2" s="12"/>
    </row>
    <row r="3" spans="1:12" x14ac:dyDescent="0.2">
      <c r="A3" s="106"/>
      <c r="B3" s="106"/>
      <c r="C3" s="106"/>
      <c r="D3" s="106"/>
      <c r="E3" s="106"/>
      <c r="F3" s="106"/>
      <c r="G3" s="106"/>
      <c r="H3" s="106"/>
      <c r="I3" s="106"/>
      <c r="J3" s="106"/>
      <c r="K3" s="106"/>
      <c r="L3" s="106"/>
    </row>
    <row r="4" spans="1:12" ht="15.75" thickBot="1" x14ac:dyDescent="0.25">
      <c r="A4" s="75"/>
      <c r="B4" s="75"/>
      <c r="C4" s="75"/>
      <c r="D4" s="76"/>
      <c r="E4" s="76"/>
      <c r="F4" s="76"/>
      <c r="G4" s="76"/>
      <c r="H4" s="76"/>
      <c r="I4" s="76"/>
      <c r="J4" s="76"/>
      <c r="K4" s="76"/>
      <c r="L4" s="76"/>
    </row>
    <row r="5" spans="1:12" x14ac:dyDescent="0.2">
      <c r="A5" s="11"/>
      <c r="B5" s="11"/>
      <c r="C5" s="11"/>
    </row>
    <row r="6" spans="1:12" x14ac:dyDescent="0.2">
      <c r="A6" s="114" t="s">
        <v>29</v>
      </c>
      <c r="B6" s="114"/>
      <c r="C6" s="114"/>
      <c r="D6" s="115"/>
      <c r="E6" s="115"/>
      <c r="F6" s="115"/>
      <c r="G6" s="115"/>
      <c r="H6" s="115"/>
      <c r="I6" s="115"/>
      <c r="J6" s="115"/>
      <c r="K6" s="115"/>
      <c r="L6" s="115"/>
    </row>
    <row r="7" spans="1:12" x14ac:dyDescent="0.2">
      <c r="A7" s="11"/>
      <c r="B7" s="11"/>
      <c r="C7" s="11"/>
    </row>
    <row r="8" spans="1:12" x14ac:dyDescent="0.2">
      <c r="A8" s="114" t="s">
        <v>28</v>
      </c>
      <c r="B8" s="114"/>
      <c r="C8" s="114"/>
      <c r="D8" s="115"/>
      <c r="E8" s="115"/>
      <c r="F8" s="115"/>
      <c r="G8" s="115"/>
      <c r="H8" s="115"/>
      <c r="I8" s="115"/>
      <c r="J8" s="115"/>
      <c r="K8" s="115"/>
      <c r="L8" s="115"/>
    </row>
    <row r="9" spans="1:12" x14ac:dyDescent="0.2">
      <c r="A9" s="11"/>
      <c r="B9" s="11"/>
      <c r="C9" s="11"/>
    </row>
    <row r="10" spans="1:12" x14ac:dyDescent="0.2">
      <c r="A10" s="114" t="s">
        <v>51</v>
      </c>
      <c r="B10" s="114"/>
      <c r="C10" s="114"/>
      <c r="D10" s="115"/>
      <c r="E10" s="115"/>
      <c r="F10" s="115"/>
      <c r="G10" s="115"/>
      <c r="H10" s="115"/>
      <c r="I10" s="115"/>
      <c r="J10" s="115"/>
      <c r="K10" s="115"/>
      <c r="L10" s="115"/>
    </row>
    <row r="11" spans="1:12" x14ac:dyDescent="0.2">
      <c r="A11" s="11"/>
      <c r="B11" s="11"/>
      <c r="C11" s="11"/>
    </row>
    <row r="12" spans="1:12" x14ac:dyDescent="0.2">
      <c r="A12" s="114" t="s">
        <v>44</v>
      </c>
      <c r="B12" s="114"/>
      <c r="C12" s="114"/>
      <c r="D12" s="115"/>
      <c r="E12" s="115"/>
      <c r="F12" s="115"/>
      <c r="G12" s="115"/>
      <c r="H12" s="115"/>
      <c r="I12" s="115"/>
      <c r="J12" s="115"/>
      <c r="K12" s="115"/>
      <c r="L12" s="115"/>
    </row>
    <row r="13" spans="1:12" x14ac:dyDescent="0.2">
      <c r="A13" s="11"/>
      <c r="B13" s="11"/>
      <c r="C13" s="11"/>
      <c r="J13" s="11"/>
    </row>
    <row r="14" spans="1:12" x14ac:dyDescent="0.2">
      <c r="A14" s="114" t="s">
        <v>45</v>
      </c>
      <c r="B14" s="114"/>
      <c r="C14" s="114"/>
      <c r="D14" s="115"/>
      <c r="E14" s="115"/>
      <c r="F14" s="115"/>
      <c r="G14" s="115"/>
      <c r="H14" s="115"/>
      <c r="I14" s="115"/>
      <c r="J14" s="115"/>
      <c r="K14" s="115"/>
      <c r="L14" s="115"/>
    </row>
    <row r="15" spans="1:12" x14ac:dyDescent="0.2">
      <c r="A15" s="11"/>
      <c r="B15" s="11"/>
      <c r="C15" s="11"/>
    </row>
    <row r="16" spans="1:12" x14ac:dyDescent="0.2">
      <c r="A16" s="114" t="s">
        <v>46</v>
      </c>
      <c r="B16" s="114"/>
      <c r="C16" s="114"/>
      <c r="D16" s="115"/>
      <c r="E16" s="115"/>
      <c r="F16" s="115"/>
      <c r="G16" s="115"/>
      <c r="H16" s="115"/>
      <c r="I16" s="115"/>
      <c r="J16" s="115"/>
      <c r="K16" s="115"/>
      <c r="L16" s="115"/>
    </row>
    <row r="17" spans="1:12" x14ac:dyDescent="0.2">
      <c r="A17" s="11"/>
      <c r="B17" s="11"/>
      <c r="C17" s="11"/>
    </row>
    <row r="18" spans="1:12" x14ac:dyDescent="0.2">
      <c r="A18" s="114" t="s">
        <v>49</v>
      </c>
      <c r="B18" s="114"/>
      <c r="C18" s="114"/>
      <c r="D18" s="115"/>
      <c r="E18" s="115"/>
      <c r="F18" s="115"/>
      <c r="G18" s="115"/>
      <c r="H18" s="115"/>
      <c r="I18" s="115"/>
      <c r="J18" s="115"/>
      <c r="K18" s="115"/>
      <c r="L18" s="115"/>
    </row>
    <row r="19" spans="1:12" x14ac:dyDescent="0.2">
      <c r="A19" s="11"/>
      <c r="B19" s="11"/>
      <c r="C19" s="11"/>
    </row>
    <row r="20" spans="1:12" x14ac:dyDescent="0.2">
      <c r="A20" s="114" t="s">
        <v>47</v>
      </c>
      <c r="B20" s="114"/>
      <c r="C20" s="114"/>
      <c r="D20" s="115"/>
      <c r="E20" s="115"/>
      <c r="F20" s="115"/>
      <c r="G20" s="115"/>
      <c r="H20" s="115"/>
      <c r="I20" s="115"/>
      <c r="J20" s="115"/>
      <c r="K20" s="115"/>
      <c r="L20" s="115"/>
    </row>
    <row r="21" spans="1:12" x14ac:dyDescent="0.2">
      <c r="A21" s="11"/>
      <c r="B21" s="11"/>
      <c r="C21" s="11"/>
    </row>
    <row r="22" spans="1:12" x14ac:dyDescent="0.2">
      <c r="A22" s="114" t="s">
        <v>48</v>
      </c>
      <c r="B22" s="114"/>
      <c r="C22" s="114"/>
      <c r="D22" s="115"/>
      <c r="E22" s="115"/>
      <c r="F22" s="115"/>
      <c r="G22" s="115"/>
      <c r="H22" s="115"/>
      <c r="I22" s="115"/>
      <c r="J22" s="115"/>
      <c r="K22" s="115"/>
      <c r="L22" s="115"/>
    </row>
    <row r="23" spans="1:12" x14ac:dyDescent="0.2">
      <c r="A23" s="11"/>
      <c r="B23" s="11"/>
      <c r="C23" s="11"/>
    </row>
    <row r="24" spans="1:12" x14ac:dyDescent="0.2">
      <c r="A24" s="114" t="s">
        <v>26</v>
      </c>
      <c r="B24" s="114"/>
      <c r="C24" s="114"/>
      <c r="D24" s="115"/>
      <c r="E24" s="115"/>
      <c r="F24" s="115"/>
      <c r="G24" s="115"/>
      <c r="H24" s="115"/>
      <c r="I24" s="115"/>
      <c r="J24" s="115"/>
      <c r="K24" s="115"/>
      <c r="L24" s="115"/>
    </row>
    <row r="25" spans="1:12" x14ac:dyDescent="0.2">
      <c r="A25" s="11"/>
      <c r="B25" s="11"/>
      <c r="C25" s="11"/>
    </row>
    <row r="26" spans="1:12" x14ac:dyDescent="0.2">
      <c r="A26" s="114" t="s">
        <v>65</v>
      </c>
      <c r="B26" s="114"/>
      <c r="C26" s="114"/>
      <c r="D26" s="115"/>
      <c r="E26" s="115"/>
      <c r="F26" s="115"/>
      <c r="G26" s="115"/>
      <c r="H26" s="115"/>
      <c r="I26" s="115"/>
      <c r="J26" s="115"/>
      <c r="K26" s="115"/>
      <c r="L26" s="115"/>
    </row>
    <row r="27" spans="1:12" x14ac:dyDescent="0.2">
      <c r="A27" s="11"/>
      <c r="B27" s="11"/>
      <c r="C27" s="11"/>
    </row>
    <row r="32" spans="1:12" ht="41.25" customHeight="1" x14ac:dyDescent="0.2"/>
  </sheetData>
  <hyperlinks>
    <hyperlink ref="A16" location="'Efnahagur - ár'!Print_Area" display="Efnahagur - ár" xr:uid="{00000000-0004-0000-0100-000000000000}"/>
    <hyperlink ref="A24" location="Starfsþættir!Print_Area" display="Starfsþættir" xr:uid="{00000000-0004-0000-0100-000001000000}"/>
    <hyperlink ref="A22" location="'Kennitölur - ársfj'!Print_Area" display="Kennitölur - ársfjórðungar" xr:uid="{00000000-0004-0000-0100-000002000000}"/>
    <hyperlink ref="A20" location="'Kennitölur - ár'!Print_Area" display="Kennitölur - ár" xr:uid="{00000000-0004-0000-0100-000003000000}"/>
    <hyperlink ref="A18" location="'Efnahagur - ársfj'!Print_Area" display="Efnahagur - ársfjórðungar" xr:uid="{00000000-0004-0000-0100-000004000000}"/>
    <hyperlink ref="A14" location="'Rekstur - ársf'!Print_Area" display="Rekstur - ársfjórðungar" xr:uid="{00000000-0004-0000-0100-000005000000}"/>
    <hyperlink ref="A12" location="'Rekstur - ár'!Print_Area" display="Rekstur - ár" xr:uid="{00000000-0004-0000-0100-000006000000}"/>
    <hyperlink ref="A8" location="Fjárfestatengsl!Print_Area" display="Fjárfestatengsl" xr:uid="{00000000-0004-0000-0100-000007000000}"/>
    <hyperlink ref="A6" location="Fyrirvari!Print_Area" display="Fyrirvari" xr:uid="{00000000-0004-0000-0100-000008000000}"/>
    <hyperlink ref="A10" location="'Landsbankinn í hnotskurn'!A1" display="Landsbankinn í hnotskurn" xr:uid="{00000000-0004-0000-0100-000009000000}"/>
    <hyperlink ref="A26" location="'Lykiltölur og hlutföll'!A1" display="Lykiltölur og hlutföll" xr:uid="{00000000-0004-0000-0100-00000A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/>
  </sheetPr>
  <dimension ref="A1:L32"/>
  <sheetViews>
    <sheetView zoomScaleNormal="100" zoomScaleSheetLayoutView="90" workbookViewId="0">
      <selection activeCell="F29" sqref="F29"/>
    </sheetView>
  </sheetViews>
  <sheetFormatPr defaultColWidth="8.77734375" defaultRowHeight="15" x14ac:dyDescent="0.2"/>
  <cols>
    <col min="1" max="1" width="8.77734375" style="19" customWidth="1"/>
    <col min="2" max="5" width="8.77734375" style="19"/>
    <col min="6" max="6" width="8.77734375" style="19" customWidth="1"/>
    <col min="7" max="14" width="8.77734375" style="19"/>
    <col min="15" max="15" width="17.6640625" style="19" customWidth="1"/>
    <col min="16" max="16384" width="8.77734375" style="19"/>
  </cols>
  <sheetData>
    <row r="1" spans="1:12" ht="24" customHeight="1" x14ac:dyDescent="0.2">
      <c r="A1" s="77" t="s">
        <v>29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78"/>
    </row>
    <row r="2" spans="1:12" ht="24" customHeight="1" x14ac:dyDescent="0.2">
      <c r="A2" s="79"/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</row>
    <row r="3" spans="1:12" x14ac:dyDescent="0.2">
      <c r="A3" s="80"/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</row>
    <row r="4" spans="1:12" x14ac:dyDescent="0.2">
      <c r="A4" s="80"/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</row>
    <row r="5" spans="1:12" ht="35.25" customHeight="1" x14ac:dyDescent="0.2">
      <c r="A5" s="165" t="s">
        <v>38</v>
      </c>
      <c r="B5" s="166"/>
      <c r="C5" s="166"/>
      <c r="D5" s="166"/>
      <c r="E5" s="166"/>
      <c r="F5" s="166"/>
      <c r="G5" s="166"/>
      <c r="H5" s="166"/>
      <c r="I5" s="166"/>
      <c r="J5" s="166"/>
      <c r="K5" s="166"/>
      <c r="L5" s="166"/>
    </row>
    <row r="6" spans="1:12" x14ac:dyDescent="0.2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</row>
    <row r="7" spans="1:12" ht="36" customHeight="1" x14ac:dyDescent="0.2">
      <c r="A7" s="165" t="s">
        <v>39</v>
      </c>
      <c r="B7" s="166"/>
      <c r="C7" s="166"/>
      <c r="D7" s="166"/>
      <c r="E7" s="166"/>
      <c r="F7" s="166"/>
      <c r="G7" s="166"/>
      <c r="H7" s="166"/>
      <c r="I7" s="166"/>
      <c r="J7" s="166"/>
      <c r="K7" s="166"/>
      <c r="L7" s="166"/>
    </row>
    <row r="8" spans="1:12" x14ac:dyDescent="0.2">
      <c r="A8" s="80"/>
      <c r="B8" s="80"/>
      <c r="C8" s="80"/>
      <c r="D8" s="80"/>
      <c r="E8" s="80"/>
      <c r="F8" s="80"/>
      <c r="G8" s="80"/>
      <c r="H8" s="80"/>
      <c r="I8" s="80"/>
      <c r="J8" s="80"/>
      <c r="K8" s="80"/>
      <c r="L8" s="80"/>
    </row>
    <row r="9" spans="1:12" ht="54" customHeight="1" x14ac:dyDescent="0.2">
      <c r="A9" s="165" t="s">
        <v>40</v>
      </c>
      <c r="B9" s="166"/>
      <c r="C9" s="166"/>
      <c r="D9" s="166"/>
      <c r="E9" s="166"/>
      <c r="F9" s="166"/>
      <c r="G9" s="166"/>
      <c r="H9" s="166"/>
      <c r="I9" s="166"/>
      <c r="J9" s="166"/>
      <c r="K9" s="166"/>
      <c r="L9" s="166"/>
    </row>
    <row r="10" spans="1:12" x14ac:dyDescent="0.2">
      <c r="A10" s="81"/>
      <c r="B10" s="81"/>
      <c r="C10" s="81"/>
      <c r="D10" s="81"/>
      <c r="E10" s="81"/>
      <c r="F10" s="81"/>
      <c r="G10" s="81"/>
      <c r="H10" s="81"/>
      <c r="I10" s="81"/>
      <c r="J10" s="81"/>
      <c r="K10" s="81"/>
      <c r="L10" s="81"/>
    </row>
    <row r="11" spans="1:12" ht="18" customHeight="1" x14ac:dyDescent="0.2">
      <c r="A11" s="165" t="s">
        <v>41</v>
      </c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</row>
    <row r="12" spans="1:12" x14ac:dyDescent="0.2">
      <c r="A12" s="80"/>
      <c r="B12" s="80"/>
      <c r="C12" s="80"/>
      <c r="D12" s="80"/>
      <c r="E12" s="80"/>
      <c r="F12" s="80"/>
      <c r="G12" s="80"/>
      <c r="H12" s="80"/>
      <c r="I12" s="80"/>
      <c r="J12" s="80"/>
      <c r="K12" s="80"/>
      <c r="L12" s="80"/>
    </row>
    <row r="13" spans="1:12" ht="36" customHeight="1" x14ac:dyDescent="0.2">
      <c r="A13" s="165" t="s">
        <v>42</v>
      </c>
      <c r="B13" s="166"/>
      <c r="C13" s="166"/>
      <c r="D13" s="166"/>
      <c r="E13" s="166"/>
      <c r="F13" s="166"/>
      <c r="G13" s="166"/>
      <c r="H13" s="166"/>
      <c r="I13" s="166"/>
      <c r="J13" s="166"/>
      <c r="K13" s="166"/>
      <c r="L13" s="166"/>
    </row>
    <row r="15" spans="1:12" ht="24.75" customHeight="1" x14ac:dyDescent="0.2"/>
    <row r="16" spans="1:12" ht="24.75" customHeight="1" thickBot="1" x14ac:dyDescent="0.25"/>
    <row r="17" spans="1:3" ht="24.75" customHeight="1" thickBot="1" x14ac:dyDescent="0.25">
      <c r="A17" s="82" t="s">
        <v>3</v>
      </c>
      <c r="B17" s="83"/>
      <c r="C17" s="84"/>
    </row>
    <row r="18" spans="1:3" ht="24.75" customHeight="1" x14ac:dyDescent="0.2"/>
    <row r="32" spans="1:3" ht="41.25" customHeight="1" x14ac:dyDescent="0.2"/>
  </sheetData>
  <mergeCells count="5">
    <mergeCell ref="A5:L5"/>
    <mergeCell ref="A7:L7"/>
    <mergeCell ref="A9:L9"/>
    <mergeCell ref="A11:L11"/>
    <mergeCell ref="A13:L13"/>
  </mergeCells>
  <hyperlinks>
    <hyperlink ref="A17" location="Efnisyfirlit!Print_Area" display="Aftur í efnisyfirlit" xr:uid="{00000000-0004-0000-0200-000000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/>
  </sheetPr>
  <dimension ref="A1:O30"/>
  <sheetViews>
    <sheetView zoomScaleNormal="100" zoomScaleSheetLayoutView="90" workbookViewId="0">
      <selection activeCell="F34" sqref="F34"/>
    </sheetView>
  </sheetViews>
  <sheetFormatPr defaultColWidth="8.77734375" defaultRowHeight="15" x14ac:dyDescent="0.2"/>
  <cols>
    <col min="1" max="5" width="8.77734375" style="19"/>
    <col min="6" max="7" width="10.6640625" style="19" customWidth="1"/>
    <col min="8" max="8" width="3.6640625" style="19" customWidth="1"/>
    <col min="9" max="10" width="10.6640625" style="19" customWidth="1"/>
    <col min="11" max="11" width="3.6640625" style="19" customWidth="1"/>
    <col min="12" max="13" width="10.6640625" style="19" customWidth="1"/>
    <col min="14" max="14" width="8.77734375" style="19"/>
    <col min="15" max="15" width="17.6640625" style="19" customWidth="1"/>
    <col min="16" max="16384" width="8.77734375" style="19"/>
  </cols>
  <sheetData>
    <row r="1" spans="1:15" ht="24" customHeight="1" x14ac:dyDescent="0.2">
      <c r="A1" s="26" t="s">
        <v>28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</row>
    <row r="2" spans="1:15" ht="24" customHeight="1" x14ac:dyDescent="0.2">
      <c r="A2" s="28"/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</row>
    <row r="3" spans="1:15" ht="36" customHeight="1" x14ac:dyDescent="0.2">
      <c r="A3" s="167" t="s">
        <v>31</v>
      </c>
      <c r="B3" s="167"/>
      <c r="C3" s="167"/>
      <c r="D3" s="167"/>
      <c r="E3" s="167"/>
      <c r="F3" s="167"/>
      <c r="G3" s="167"/>
      <c r="H3" s="167"/>
      <c r="I3" s="167"/>
      <c r="J3" s="167"/>
      <c r="K3" s="167"/>
      <c r="L3" s="167"/>
      <c r="M3" s="109"/>
    </row>
    <row r="4" spans="1:15" ht="24.75" customHeight="1" x14ac:dyDescent="0.2"/>
    <row r="5" spans="1:15" ht="24.75" customHeight="1" thickBot="1" x14ac:dyDescent="0.25">
      <c r="A5" s="110" t="s">
        <v>33</v>
      </c>
      <c r="B5" s="31"/>
      <c r="C5" s="31"/>
      <c r="D5" s="31"/>
      <c r="F5" s="110" t="s">
        <v>32</v>
      </c>
      <c r="G5" s="113"/>
      <c r="H5" s="113"/>
      <c r="I5" s="110"/>
      <c r="J5" s="113"/>
      <c r="K5" s="113"/>
      <c r="L5" s="113"/>
      <c r="M5" s="113"/>
    </row>
    <row r="6" spans="1:15" ht="24.75" customHeight="1" thickTop="1" x14ac:dyDescent="0.2">
      <c r="A6" s="85"/>
    </row>
    <row r="7" spans="1:15" ht="24.75" customHeight="1" thickBot="1" x14ac:dyDescent="0.25">
      <c r="A7" s="32" t="s">
        <v>2</v>
      </c>
      <c r="C7" s="32"/>
      <c r="F7" s="39" t="s">
        <v>173</v>
      </c>
      <c r="I7" s="39" t="s">
        <v>174</v>
      </c>
      <c r="J7" s="86"/>
      <c r="L7" s="39" t="s">
        <v>172</v>
      </c>
      <c r="O7" s="86"/>
    </row>
    <row r="8" spans="1:15" ht="24.75" customHeight="1" thickTop="1" x14ac:dyDescent="0.2">
      <c r="A8" s="32" t="s">
        <v>35</v>
      </c>
      <c r="C8" s="32"/>
      <c r="F8" s="111" t="s">
        <v>175</v>
      </c>
      <c r="G8" s="107"/>
      <c r="I8" s="112" t="s">
        <v>181</v>
      </c>
      <c r="J8" s="108"/>
      <c r="L8" s="156" t="s">
        <v>176</v>
      </c>
      <c r="M8" s="157"/>
      <c r="O8" s="86"/>
    </row>
    <row r="9" spans="1:15" ht="24.75" customHeight="1" x14ac:dyDescent="0.2">
      <c r="C9" s="32"/>
      <c r="J9" s="86"/>
      <c r="O9" s="86"/>
    </row>
    <row r="10" spans="1:15" ht="24.75" customHeight="1" x14ac:dyDescent="0.2">
      <c r="A10" s="32" t="s">
        <v>77</v>
      </c>
      <c r="F10" s="39"/>
      <c r="I10" s="39"/>
      <c r="J10" s="86"/>
      <c r="L10" s="39"/>
      <c r="O10" s="86"/>
    </row>
    <row r="11" spans="1:15" ht="24.75" customHeight="1" x14ac:dyDescent="0.2">
      <c r="A11" s="32" t="s">
        <v>78</v>
      </c>
      <c r="F11" s="162"/>
      <c r="I11" s="162"/>
      <c r="J11" s="86"/>
      <c r="L11" s="162"/>
      <c r="O11" s="86"/>
    </row>
    <row r="12" spans="1:15" ht="24.75" customHeight="1" x14ac:dyDescent="0.2">
      <c r="I12" s="86"/>
      <c r="O12" s="86"/>
    </row>
    <row r="13" spans="1:15" ht="24.75" customHeight="1" x14ac:dyDescent="0.2">
      <c r="A13" s="86" t="s">
        <v>1</v>
      </c>
      <c r="F13" s="25" t="s">
        <v>36</v>
      </c>
    </row>
    <row r="14" spans="1:15" ht="24.75" customHeight="1" x14ac:dyDescent="0.2"/>
    <row r="15" spans="1:15" ht="24.75" customHeight="1" x14ac:dyDescent="0.2">
      <c r="A15" s="118" t="s">
        <v>34</v>
      </c>
      <c r="I15" s="25"/>
    </row>
    <row r="16" spans="1:15" ht="24.75" customHeight="1" x14ac:dyDescent="0.2"/>
    <row r="17" spans="1:3" ht="24.75" customHeight="1" thickBot="1" x14ac:dyDescent="0.25">
      <c r="A17" s="31"/>
      <c r="B17" s="31"/>
    </row>
    <row r="18" spans="1:3" ht="24.75" customHeight="1" thickTop="1" thickBot="1" x14ac:dyDescent="0.25">
      <c r="A18" s="168" t="s">
        <v>3</v>
      </c>
      <c r="B18" s="169"/>
      <c r="C18" s="87"/>
    </row>
    <row r="30" spans="1:3" ht="41.25" customHeight="1" x14ac:dyDescent="0.2"/>
  </sheetData>
  <mergeCells count="2">
    <mergeCell ref="A3:L3"/>
    <mergeCell ref="A18:B18"/>
  </mergeCells>
  <hyperlinks>
    <hyperlink ref="A15" r:id="rId1" xr:uid="{00000000-0004-0000-0300-000000000000}"/>
    <hyperlink ref="A18" location="Efnisyfirlit!Print_Area" display="Aftur í efnisyfirlit" xr:uid="{00000000-0004-0000-0300-000001000000}"/>
    <hyperlink ref="A13" r:id="rId2" xr:uid="{00000000-0004-0000-0300-000002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3"/>
  <headerFooter scaleWithDoc="0" alignWithMargins="0"/>
  <legacyDrawingHF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769408-9CB7-4BE5-935E-D14E1EC25521}">
  <sheetPr>
    <tabColor theme="9"/>
  </sheetPr>
  <dimension ref="A1:U48"/>
  <sheetViews>
    <sheetView tabSelected="1" zoomScaleNormal="100" workbookViewId="0">
      <selection activeCell="S59" sqref="S59"/>
    </sheetView>
  </sheetViews>
  <sheetFormatPr defaultColWidth="7.77734375" defaultRowHeight="14.25" x14ac:dyDescent="0.2"/>
  <cols>
    <col min="1" max="1" width="8.6640625" style="126" bestFit="1" customWidth="1"/>
    <col min="2" max="2" width="7.77734375" style="126"/>
    <col min="3" max="3" width="5.33203125" style="126" customWidth="1"/>
    <col min="4" max="4" width="4.44140625" style="126" customWidth="1"/>
    <col min="5" max="5" width="2.77734375" style="126" customWidth="1"/>
    <col min="6" max="6" width="7.5546875" style="126" bestFit="1" customWidth="1"/>
    <col min="7" max="7" width="1.109375" style="126" customWidth="1"/>
    <col min="8" max="8" width="34.109375" style="126" customWidth="1"/>
    <col min="9" max="12" width="7.109375" style="126" customWidth="1"/>
    <col min="13" max="16384" width="7.77734375" style="126"/>
  </cols>
  <sheetData>
    <row r="1" spans="1:15" ht="45" customHeight="1" x14ac:dyDescent="0.2">
      <c r="A1" s="124" t="s">
        <v>51</v>
      </c>
      <c r="B1" s="125"/>
    </row>
    <row r="2" spans="1:15" ht="15" x14ac:dyDescent="0.2">
      <c r="A2" s="164">
        <v>45473</v>
      </c>
    </row>
    <row r="3" spans="1:15" ht="9" customHeight="1" x14ac:dyDescent="0.2"/>
    <row r="4" spans="1:15" x14ac:dyDescent="0.2">
      <c r="A4" s="127" t="s">
        <v>52</v>
      </c>
      <c r="B4" s="128"/>
      <c r="C4" s="128"/>
      <c r="D4" s="128"/>
      <c r="E4" s="128"/>
      <c r="F4" s="128"/>
      <c r="G4" s="129"/>
      <c r="H4" s="130" t="s">
        <v>53</v>
      </c>
      <c r="I4" s="146">
        <v>45473</v>
      </c>
      <c r="J4" s="146">
        <v>45291</v>
      </c>
      <c r="K4" s="146">
        <v>45473</v>
      </c>
      <c r="L4" s="146">
        <v>45291</v>
      </c>
    </row>
    <row r="5" spans="1:15" x14ac:dyDescent="0.2">
      <c r="A5" s="131"/>
      <c r="B5" s="128"/>
      <c r="C5" s="128"/>
      <c r="D5" s="128"/>
      <c r="E5" s="128"/>
      <c r="F5" s="128"/>
      <c r="G5" s="129"/>
      <c r="H5" s="130"/>
      <c r="I5" s="132" t="s">
        <v>54</v>
      </c>
      <c r="J5" s="132"/>
      <c r="K5" s="132" t="s">
        <v>55</v>
      </c>
      <c r="L5" s="132"/>
    </row>
    <row r="6" spans="1:15" x14ac:dyDescent="0.2">
      <c r="H6" s="133" t="s">
        <v>120</v>
      </c>
      <c r="I6" s="147">
        <v>2075463</v>
      </c>
      <c r="J6" s="147">
        <v>1960776</v>
      </c>
      <c r="K6" s="147">
        <v>13957.383994620041</v>
      </c>
      <c r="L6" s="147">
        <v>13064.001599040575</v>
      </c>
    </row>
    <row r="7" spans="1:15" x14ac:dyDescent="0.2">
      <c r="H7" s="133" t="s">
        <v>89</v>
      </c>
      <c r="I7" s="147">
        <v>1738585</v>
      </c>
      <c r="J7" s="147">
        <v>1630894</v>
      </c>
      <c r="K7" s="147">
        <v>11691.896435776733</v>
      </c>
      <c r="L7" s="147">
        <v>10866.107002465187</v>
      </c>
    </row>
    <row r="8" spans="1:15" x14ac:dyDescent="0.2">
      <c r="H8" s="133" t="s">
        <v>88</v>
      </c>
      <c r="I8" s="147">
        <v>32511</v>
      </c>
      <c r="J8" s="147">
        <v>54101</v>
      </c>
      <c r="K8" s="147">
        <v>218.63483523873572</v>
      </c>
      <c r="L8" s="147">
        <v>360.45705909787461</v>
      </c>
    </row>
    <row r="9" spans="1:15" x14ac:dyDescent="0.2">
      <c r="H9" s="170" t="s">
        <v>124</v>
      </c>
      <c r="I9" s="171">
        <v>140235</v>
      </c>
      <c r="J9" s="171">
        <v>148182</v>
      </c>
      <c r="K9" s="171">
        <v>943</v>
      </c>
      <c r="L9" s="171">
        <v>987</v>
      </c>
    </row>
    <row r="10" spans="1:15" x14ac:dyDescent="0.2">
      <c r="H10" s="170"/>
      <c r="I10" s="171"/>
      <c r="J10" s="171"/>
      <c r="K10" s="171"/>
      <c r="L10" s="171"/>
      <c r="O10" s="134"/>
    </row>
    <row r="11" spans="1:15" x14ac:dyDescent="0.2">
      <c r="H11" s="135" t="s">
        <v>125</v>
      </c>
      <c r="I11" s="151">
        <v>22815</v>
      </c>
      <c r="J11" s="151">
        <v>19012</v>
      </c>
      <c r="K11" s="151">
        <v>153.42972427706795</v>
      </c>
      <c r="L11" s="151">
        <v>126.6706642681058</v>
      </c>
    </row>
    <row r="12" spans="1:15" x14ac:dyDescent="0.2">
      <c r="H12" s="133" t="s">
        <v>11</v>
      </c>
      <c r="I12" s="147">
        <v>1148431</v>
      </c>
      <c r="J12" s="147">
        <v>1048537</v>
      </c>
      <c r="K12" s="147">
        <v>7723.1405514458647</v>
      </c>
      <c r="L12" s="147">
        <v>6986.0550336464785</v>
      </c>
    </row>
    <row r="13" spans="1:15" x14ac:dyDescent="0.2">
      <c r="H13" s="133" t="s">
        <v>115</v>
      </c>
      <c r="I13" s="147">
        <v>8219</v>
      </c>
      <c r="J13" s="147">
        <v>29968</v>
      </c>
      <c r="K13" s="147">
        <v>55.272360457296571</v>
      </c>
      <c r="L13" s="147">
        <v>199.66686654673862</v>
      </c>
    </row>
    <row r="14" spans="1:15" x14ac:dyDescent="0.2">
      <c r="H14" s="133" t="s">
        <v>12</v>
      </c>
      <c r="I14" s="147">
        <v>529137</v>
      </c>
      <c r="J14" s="147">
        <v>513687</v>
      </c>
      <c r="K14" s="147">
        <v>3558.4196368527237</v>
      </c>
      <c r="L14" s="147">
        <v>3422.5264841095341</v>
      </c>
    </row>
    <row r="15" spans="1:15" x14ac:dyDescent="0.2">
      <c r="H15" s="133" t="s">
        <v>102</v>
      </c>
      <c r="I15" s="147">
        <v>36363</v>
      </c>
      <c r="J15" s="147">
        <v>20176</v>
      </c>
      <c r="K15" s="147">
        <v>244.53934095494284</v>
      </c>
      <c r="L15" s="147">
        <v>134.42601106003065</v>
      </c>
    </row>
    <row r="16" spans="1:15" x14ac:dyDescent="0.2">
      <c r="H16" s="135" t="s">
        <v>14</v>
      </c>
      <c r="I16" s="152">
        <v>303262</v>
      </c>
      <c r="J16" s="152">
        <v>303754</v>
      </c>
      <c r="K16" s="152">
        <v>2039.4216543375926</v>
      </c>
      <c r="L16" s="152">
        <v>2023.8123792391232</v>
      </c>
    </row>
    <row r="17" spans="1:21" x14ac:dyDescent="0.2">
      <c r="H17" s="133" t="s">
        <v>56</v>
      </c>
      <c r="I17" s="153">
        <v>0.24399999999999999</v>
      </c>
      <c r="J17" s="153">
        <v>0.23599999999999999</v>
      </c>
      <c r="K17" s="154"/>
      <c r="L17" s="154"/>
    </row>
    <row r="18" spans="1:21" x14ac:dyDescent="0.2">
      <c r="H18" s="133" t="s">
        <v>129</v>
      </c>
      <c r="I18" s="153">
        <v>1.514</v>
      </c>
      <c r="J18" s="153">
        <v>1.5553995710213373</v>
      </c>
      <c r="K18" s="154"/>
      <c r="L18" s="154"/>
      <c r="M18" s="137"/>
      <c r="N18" s="137"/>
    </row>
    <row r="20" spans="1:21" x14ac:dyDescent="0.2">
      <c r="A20" s="130" t="s">
        <v>57</v>
      </c>
      <c r="B20" s="138"/>
      <c r="C20" s="138"/>
      <c r="D20" s="138"/>
      <c r="E20" s="138"/>
      <c r="F20" s="139">
        <v>45473</v>
      </c>
      <c r="G20" s="129"/>
      <c r="H20" s="130" t="s">
        <v>58</v>
      </c>
      <c r="I20" s="146">
        <v>45473</v>
      </c>
      <c r="J20" s="146">
        <v>45107</v>
      </c>
      <c r="K20" s="146">
        <v>45473</v>
      </c>
      <c r="L20" s="146">
        <v>45107</v>
      </c>
    </row>
    <row r="21" spans="1:21" x14ac:dyDescent="0.2">
      <c r="A21" s="130"/>
      <c r="B21" s="130"/>
      <c r="C21" s="130"/>
      <c r="D21" s="130"/>
      <c r="E21" s="130"/>
      <c r="F21" s="130"/>
      <c r="G21" s="129"/>
      <c r="H21" s="140"/>
      <c r="I21" s="132" t="s">
        <v>54</v>
      </c>
      <c r="J21" s="132"/>
      <c r="K21" s="132" t="s">
        <v>55</v>
      </c>
      <c r="L21" s="132"/>
    </row>
    <row r="22" spans="1:21" x14ac:dyDescent="0.2">
      <c r="A22" s="133" t="s">
        <v>59</v>
      </c>
      <c r="B22" s="136"/>
      <c r="C22" s="136"/>
      <c r="D22" s="136"/>
      <c r="E22" s="136"/>
      <c r="F22" s="163">
        <v>126605</v>
      </c>
      <c r="G22" s="129"/>
      <c r="H22" s="133" t="s">
        <v>128</v>
      </c>
      <c r="I22" s="147">
        <v>37387</v>
      </c>
      <c r="J22" s="147">
        <v>34477</v>
      </c>
      <c r="K22" s="147">
        <v>250.32904176152121</v>
      </c>
      <c r="L22" s="147">
        <v>228.88751896813358</v>
      </c>
    </row>
    <row r="23" spans="1:21" x14ac:dyDescent="0.2">
      <c r="A23" s="133" t="s">
        <v>60</v>
      </c>
      <c r="B23" s="136"/>
      <c r="C23" s="136"/>
      <c r="D23" s="136"/>
      <c r="E23" s="136"/>
      <c r="F23" s="163">
        <v>17919</v>
      </c>
      <c r="G23" s="129"/>
      <c r="H23" s="133" t="s">
        <v>111</v>
      </c>
      <c r="I23" s="147">
        <v>16121</v>
      </c>
      <c r="J23" s="147">
        <v>14473</v>
      </c>
      <c r="K23" s="147">
        <v>107.94004553019722</v>
      </c>
      <c r="L23" s="147">
        <v>96.084028831562989</v>
      </c>
    </row>
    <row r="24" spans="1:21" x14ac:dyDescent="0.2">
      <c r="A24" s="133" t="s">
        <v>135</v>
      </c>
      <c r="B24" s="136"/>
      <c r="C24" s="136"/>
      <c r="D24" s="136"/>
      <c r="E24" s="136"/>
      <c r="F24" s="163">
        <v>34</v>
      </c>
      <c r="G24" s="129"/>
      <c r="H24" s="133" t="s">
        <v>18</v>
      </c>
      <c r="I24" s="148">
        <v>0.105</v>
      </c>
      <c r="J24" s="148">
        <v>0.10299999999999999</v>
      </c>
      <c r="K24" s="148"/>
      <c r="L24" s="148"/>
    </row>
    <row r="25" spans="1:21" x14ac:dyDescent="0.2">
      <c r="A25" s="133" t="s">
        <v>61</v>
      </c>
      <c r="B25" s="136"/>
      <c r="C25" s="136"/>
      <c r="D25" s="136"/>
      <c r="E25" s="136"/>
      <c r="F25" s="163">
        <v>824</v>
      </c>
      <c r="G25" s="129"/>
      <c r="H25" s="133" t="s">
        <v>108</v>
      </c>
      <c r="I25" s="149">
        <v>2.9000000000000001E-2</v>
      </c>
      <c r="J25" s="149">
        <v>2.9000000000000001E-2</v>
      </c>
      <c r="K25" s="150"/>
      <c r="L25" s="150"/>
    </row>
    <row r="26" spans="1:21" x14ac:dyDescent="0.2">
      <c r="A26" s="129"/>
      <c r="B26" s="129"/>
      <c r="C26" s="129"/>
      <c r="D26" s="129"/>
      <c r="E26" s="129"/>
      <c r="F26" s="129"/>
      <c r="G26" s="129"/>
      <c r="H26" s="133" t="s">
        <v>107</v>
      </c>
      <c r="I26" s="148">
        <v>0.33100000000000002</v>
      </c>
      <c r="J26" s="148">
        <v>0.36099999999999999</v>
      </c>
      <c r="K26" s="148"/>
      <c r="L26" s="150"/>
    </row>
    <row r="28" spans="1:21" x14ac:dyDescent="0.2">
      <c r="A28" s="130" t="s">
        <v>62</v>
      </c>
      <c r="B28" s="138"/>
      <c r="C28" s="138"/>
      <c r="D28" s="138"/>
      <c r="E28" s="138"/>
      <c r="F28" s="138"/>
      <c r="G28" s="129"/>
      <c r="H28" s="130" t="s">
        <v>63</v>
      </c>
      <c r="I28" s="141"/>
      <c r="J28" s="142"/>
      <c r="K28" s="143"/>
      <c r="L28" s="144"/>
    </row>
    <row r="29" spans="1:21" x14ac:dyDescent="0.2">
      <c r="A29" s="130"/>
      <c r="B29" s="130"/>
      <c r="C29" s="130"/>
      <c r="D29" s="130"/>
      <c r="E29" s="130"/>
      <c r="F29" s="130"/>
      <c r="G29" s="129"/>
      <c r="H29" s="130"/>
      <c r="I29" s="130"/>
      <c r="J29" s="130"/>
      <c r="K29" s="130"/>
      <c r="L29" s="130"/>
    </row>
    <row r="31" spans="1:21" x14ac:dyDescent="0.2">
      <c r="U31" s="145"/>
    </row>
    <row r="47" spans="1:12" x14ac:dyDescent="0.2">
      <c r="A47" s="130" t="s">
        <v>130</v>
      </c>
      <c r="B47" s="138"/>
      <c r="C47" s="138"/>
      <c r="D47" s="138"/>
      <c r="E47" s="138"/>
      <c r="F47" s="138"/>
      <c r="G47" s="129"/>
      <c r="H47" s="130" t="s">
        <v>56</v>
      </c>
      <c r="I47" s="141"/>
      <c r="J47" s="142"/>
      <c r="K47" s="143"/>
      <c r="L47" s="144"/>
    </row>
    <row r="48" spans="1:12" x14ac:dyDescent="0.2">
      <c r="A48" s="130"/>
      <c r="B48" s="130"/>
      <c r="C48" s="130"/>
      <c r="D48" s="130"/>
      <c r="E48" s="130"/>
      <c r="F48" s="130"/>
      <c r="G48" s="129"/>
      <c r="H48" s="130"/>
      <c r="I48" s="130"/>
      <c r="J48" s="130"/>
      <c r="K48" s="130"/>
      <c r="L48" s="130"/>
    </row>
  </sheetData>
  <mergeCells count="5">
    <mergeCell ref="H9:H10"/>
    <mergeCell ref="I9:I10"/>
    <mergeCell ref="J9:J10"/>
    <mergeCell ref="K9:K10"/>
    <mergeCell ref="L9:L10"/>
  </mergeCells>
  <pageMargins left="0.51181102362204722" right="0.31496062992125984" top="0.74803149606299213" bottom="0.74803149606299213" header="0.31496062992125984" footer="0.31496062992125984"/>
  <pageSetup paperSize="9" scale="78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9"/>
  </sheetPr>
  <dimension ref="A1:L26"/>
  <sheetViews>
    <sheetView zoomScaleNormal="100" zoomScaleSheetLayoutView="100" zoomScalePageLayoutView="120" workbookViewId="0"/>
  </sheetViews>
  <sheetFormatPr defaultColWidth="11.5546875" defaultRowHeight="15" x14ac:dyDescent="0.2"/>
  <cols>
    <col min="1" max="1" width="34.21875" style="1" customWidth="1"/>
    <col min="2" max="3" width="9.109375" style="1" customWidth="1"/>
    <col min="4" max="4" width="9" style="1" customWidth="1"/>
    <col min="5" max="6" width="8.6640625" style="1" customWidth="1"/>
    <col min="7" max="7" width="11.44140625" style="1" customWidth="1"/>
    <col min="8" max="9" width="11.5546875" style="1"/>
    <col min="10" max="10" width="17.6640625" style="1" customWidth="1"/>
    <col min="11" max="16384" width="11.5546875" style="1"/>
  </cols>
  <sheetData>
    <row r="1" spans="1:12" ht="24" customHeight="1" x14ac:dyDescent="0.2">
      <c r="A1" s="47" t="s">
        <v>30</v>
      </c>
      <c r="B1" s="47"/>
      <c r="C1" s="47"/>
      <c r="D1" s="47"/>
      <c r="E1" s="11"/>
      <c r="F1" s="11"/>
    </row>
    <row r="2" spans="1:12" ht="24" customHeight="1" thickBot="1" x14ac:dyDescent="0.25">
      <c r="A2" s="58" t="s">
        <v>5</v>
      </c>
      <c r="B2" s="119" t="s">
        <v>169</v>
      </c>
      <c r="C2" s="119" t="s">
        <v>151</v>
      </c>
      <c r="D2" s="119" t="s">
        <v>131</v>
      </c>
      <c r="E2" s="59" t="s">
        <v>104</v>
      </c>
      <c r="F2" s="59" t="s">
        <v>90</v>
      </c>
      <c r="G2" s="4"/>
    </row>
    <row r="3" spans="1:12" ht="24.75" customHeight="1" x14ac:dyDescent="0.2">
      <c r="A3" s="95" t="s">
        <v>6</v>
      </c>
      <c r="B3" s="49">
        <v>57559</v>
      </c>
      <c r="C3" s="49">
        <v>46464</v>
      </c>
      <c r="D3" s="49">
        <v>38953</v>
      </c>
      <c r="E3" s="49">
        <v>38074</v>
      </c>
      <c r="F3" s="49">
        <v>39670</v>
      </c>
      <c r="G3" s="4"/>
      <c r="H3" s="5"/>
      <c r="I3" s="5"/>
      <c r="J3" s="5"/>
      <c r="K3" s="5"/>
      <c r="L3" s="5"/>
    </row>
    <row r="4" spans="1:12" ht="24.75" customHeight="1" x14ac:dyDescent="0.2">
      <c r="A4" s="96" t="s">
        <v>7</v>
      </c>
      <c r="B4" s="50">
        <v>11153</v>
      </c>
      <c r="C4" s="50">
        <v>10623</v>
      </c>
      <c r="D4" s="50">
        <v>9483</v>
      </c>
      <c r="E4" s="50">
        <v>7638</v>
      </c>
      <c r="F4" s="50">
        <v>8219</v>
      </c>
      <c r="G4" s="4"/>
      <c r="H4" s="5"/>
      <c r="I4" s="5"/>
      <c r="J4" s="5"/>
      <c r="K4" s="5"/>
      <c r="L4" s="5"/>
    </row>
    <row r="5" spans="1:12" ht="24.75" customHeight="1" x14ac:dyDescent="0.2">
      <c r="A5" s="96" t="s">
        <v>127</v>
      </c>
      <c r="B5" s="50">
        <v>560</v>
      </c>
      <c r="C5" s="50">
        <v>100</v>
      </c>
      <c r="D5" s="50">
        <v>-86</v>
      </c>
      <c r="E5" s="50">
        <v>-278</v>
      </c>
      <c r="F5" s="50">
        <v>-584</v>
      </c>
      <c r="G5" s="123"/>
      <c r="H5" s="5"/>
      <c r="I5" s="5"/>
      <c r="J5" s="5"/>
      <c r="K5" s="5"/>
      <c r="L5" s="5"/>
    </row>
    <row r="6" spans="1:12" ht="24.75" customHeight="1" x14ac:dyDescent="0.2">
      <c r="A6" s="96" t="s">
        <v>82</v>
      </c>
      <c r="B6" s="50">
        <v>-3120</v>
      </c>
      <c r="C6" s="50">
        <v>2473</v>
      </c>
      <c r="D6" s="50">
        <v>7037</v>
      </c>
      <c r="E6" s="50">
        <v>-12020</v>
      </c>
      <c r="F6" s="50">
        <v>-4827</v>
      </c>
      <c r="G6" s="4"/>
      <c r="H6" s="5"/>
      <c r="I6" s="5"/>
      <c r="J6" s="5"/>
      <c r="K6" s="5"/>
      <c r="L6" s="5"/>
    </row>
    <row r="7" spans="1:12" ht="24.75" customHeight="1" x14ac:dyDescent="0.2">
      <c r="A7" s="97" t="s">
        <v>160</v>
      </c>
      <c r="B7" s="44">
        <v>7696</v>
      </c>
      <c r="C7" s="44">
        <v>-6407</v>
      </c>
      <c r="D7" s="44">
        <v>6943</v>
      </c>
      <c r="E7" s="44">
        <v>4839</v>
      </c>
      <c r="F7" s="44">
        <v>9039</v>
      </c>
      <c r="G7" s="4"/>
      <c r="H7" s="5" t="s">
        <v>0</v>
      </c>
      <c r="I7" s="5"/>
      <c r="J7" s="5"/>
      <c r="K7" s="5"/>
      <c r="L7" s="5"/>
    </row>
    <row r="8" spans="1:12" ht="24.75" customHeight="1" x14ac:dyDescent="0.2">
      <c r="A8" s="88" t="s">
        <v>128</v>
      </c>
      <c r="B8" s="48">
        <v>73848</v>
      </c>
      <c r="C8" s="48">
        <v>53253</v>
      </c>
      <c r="D8" s="48">
        <v>62330</v>
      </c>
      <c r="E8" s="48">
        <v>38253</v>
      </c>
      <c r="F8" s="48">
        <v>51517</v>
      </c>
      <c r="G8" s="4"/>
      <c r="H8" s="5"/>
      <c r="I8" s="5"/>
      <c r="J8" s="5"/>
      <c r="K8" s="5"/>
      <c r="L8" s="5"/>
    </row>
    <row r="9" spans="1:12" ht="14.25" customHeight="1" x14ac:dyDescent="0.2">
      <c r="A9" s="10"/>
      <c r="B9" s="10"/>
      <c r="C9" s="10"/>
      <c r="D9" s="10"/>
      <c r="E9" s="10"/>
      <c r="F9" s="10"/>
      <c r="G9" s="4"/>
      <c r="H9" s="5"/>
      <c r="I9" s="5"/>
      <c r="J9" s="5"/>
      <c r="K9" s="5"/>
      <c r="L9" s="5"/>
    </row>
    <row r="10" spans="1:12" ht="24.75" customHeight="1" x14ac:dyDescent="0.2">
      <c r="A10" s="96" t="s">
        <v>113</v>
      </c>
      <c r="B10" s="50">
        <v>15866</v>
      </c>
      <c r="C10" s="50">
        <v>14474</v>
      </c>
      <c r="D10" s="50">
        <v>14759</v>
      </c>
      <c r="E10" s="50">
        <v>14767</v>
      </c>
      <c r="F10" s="50">
        <v>14458</v>
      </c>
      <c r="G10" s="4"/>
      <c r="H10" s="5"/>
      <c r="I10" s="5"/>
      <c r="J10" s="5"/>
      <c r="K10" s="5"/>
      <c r="L10" s="5"/>
    </row>
    <row r="11" spans="1:12" ht="24.75" customHeight="1" x14ac:dyDescent="0.2">
      <c r="A11" s="96" t="s">
        <v>114</v>
      </c>
      <c r="B11" s="50">
        <v>10092</v>
      </c>
      <c r="C11" s="50">
        <v>9289</v>
      </c>
      <c r="D11" s="50">
        <v>9105</v>
      </c>
      <c r="E11" s="50">
        <v>9064</v>
      </c>
      <c r="F11" s="50">
        <v>9534</v>
      </c>
      <c r="G11" s="4"/>
      <c r="H11" s="5"/>
      <c r="I11" s="5"/>
      <c r="J11" s="5"/>
      <c r="K11" s="5"/>
      <c r="L11" s="5"/>
    </row>
    <row r="12" spans="1:12" ht="24.75" customHeight="1" x14ac:dyDescent="0.2">
      <c r="A12" s="98" t="s">
        <v>92</v>
      </c>
      <c r="B12" s="50">
        <v>2290</v>
      </c>
      <c r="C12" s="50">
        <v>2097</v>
      </c>
      <c r="D12" s="50">
        <v>2013</v>
      </c>
      <c r="E12" s="50">
        <v>1815</v>
      </c>
      <c r="F12" s="50">
        <v>4204</v>
      </c>
      <c r="G12" s="4"/>
      <c r="H12" s="5"/>
      <c r="I12" s="5"/>
      <c r="J12" s="5"/>
      <c r="K12" s="5"/>
      <c r="L12" s="5"/>
    </row>
    <row r="13" spans="1:12" ht="24.75" customHeight="1" x14ac:dyDescent="0.2">
      <c r="A13" s="88" t="s">
        <v>94</v>
      </c>
      <c r="B13" s="48">
        <v>28248</v>
      </c>
      <c r="C13" s="48">
        <v>25860</v>
      </c>
      <c r="D13" s="48">
        <v>25877</v>
      </c>
      <c r="E13" s="48">
        <v>25646</v>
      </c>
      <c r="F13" s="48">
        <v>28196</v>
      </c>
      <c r="G13" s="123"/>
      <c r="H13" s="5"/>
      <c r="I13" s="5"/>
      <c r="J13" s="5"/>
      <c r="K13" s="5"/>
      <c r="L13" s="5"/>
    </row>
    <row r="14" spans="1:12" ht="15" customHeight="1" x14ac:dyDescent="0.2">
      <c r="A14" s="10"/>
      <c r="B14" s="10"/>
      <c r="C14" s="10"/>
      <c r="D14" s="10"/>
      <c r="E14" s="10"/>
      <c r="F14" s="10"/>
      <c r="G14" s="4"/>
      <c r="H14" s="5"/>
      <c r="I14" s="5"/>
      <c r="J14" s="5"/>
      <c r="K14" s="5"/>
      <c r="L14" s="5"/>
    </row>
    <row r="15" spans="1:12" ht="24.75" customHeight="1" x14ac:dyDescent="0.2">
      <c r="A15" s="88" t="s">
        <v>106</v>
      </c>
      <c r="B15" s="48">
        <v>45600</v>
      </c>
      <c r="C15" s="48">
        <v>27393</v>
      </c>
      <c r="D15" s="48">
        <v>36453</v>
      </c>
      <c r="E15" s="48">
        <v>12607</v>
      </c>
      <c r="F15" s="48">
        <v>23321</v>
      </c>
      <c r="G15" s="4"/>
      <c r="H15" s="5"/>
      <c r="I15" s="5"/>
      <c r="J15" s="5"/>
      <c r="K15" s="5"/>
      <c r="L15" s="5"/>
    </row>
    <row r="16" spans="1:12" ht="14.25" customHeight="1" x14ac:dyDescent="0.2">
      <c r="A16" s="45"/>
      <c r="B16" s="46"/>
      <c r="C16" s="46"/>
      <c r="D16" s="46"/>
      <c r="E16" s="46"/>
      <c r="F16" s="46"/>
      <c r="G16" s="4"/>
      <c r="H16" s="5"/>
      <c r="I16" s="5"/>
      <c r="J16" s="5"/>
      <c r="K16" s="5"/>
      <c r="L16" s="5"/>
    </row>
    <row r="17" spans="1:12" ht="24.75" customHeight="1" x14ac:dyDescent="0.2">
      <c r="A17" s="98" t="s">
        <v>93</v>
      </c>
      <c r="B17" s="50">
        <v>12433</v>
      </c>
      <c r="C17" s="50">
        <v>10396</v>
      </c>
      <c r="D17" s="50">
        <v>7534</v>
      </c>
      <c r="E17" s="50">
        <v>2086</v>
      </c>
      <c r="F17" s="50">
        <v>5086</v>
      </c>
      <c r="G17" s="4"/>
      <c r="H17" s="5"/>
      <c r="I17" s="5"/>
      <c r="J17" s="5"/>
      <c r="K17" s="5"/>
      <c r="L17" s="5"/>
    </row>
    <row r="18" spans="1:12" ht="24.75" customHeight="1" x14ac:dyDescent="0.2">
      <c r="A18" s="88" t="s">
        <v>111</v>
      </c>
      <c r="B18" s="48">
        <v>33167</v>
      </c>
      <c r="C18" s="48">
        <v>16997</v>
      </c>
      <c r="D18" s="48">
        <v>28919</v>
      </c>
      <c r="E18" s="48">
        <v>10521</v>
      </c>
      <c r="F18" s="48">
        <v>18235</v>
      </c>
      <c r="H18" s="5"/>
      <c r="I18" s="5"/>
      <c r="J18" s="5"/>
      <c r="K18" s="5"/>
      <c r="L18" s="5"/>
    </row>
    <row r="19" spans="1:12" ht="24.75" customHeight="1" thickBot="1" x14ac:dyDescent="0.25"/>
    <row r="20" spans="1:12" ht="24.75" customHeight="1" thickBot="1" x14ac:dyDescent="0.25">
      <c r="A20" s="15" t="s">
        <v>3</v>
      </c>
    </row>
    <row r="23" spans="1:12" ht="15.75" x14ac:dyDescent="0.2">
      <c r="A23" s="2"/>
      <c r="B23" s="120"/>
      <c r="C23" s="2"/>
      <c r="D23" s="2"/>
      <c r="E23" s="2"/>
      <c r="F23" s="2"/>
      <c r="G23" s="2"/>
      <c r="H23" s="2"/>
      <c r="I23" s="2"/>
      <c r="J23" s="2"/>
    </row>
    <row r="24" spans="1:12" ht="41.25" customHeight="1" x14ac:dyDescent="0.25">
      <c r="A24" s="3"/>
      <c r="B24" s="158"/>
      <c r="C24" s="3"/>
      <c r="D24" s="3"/>
    </row>
    <row r="25" spans="1:12" ht="15.75" x14ac:dyDescent="0.2">
      <c r="A25" s="2"/>
      <c r="B25" s="2"/>
      <c r="C25" s="2"/>
      <c r="D25" s="2"/>
    </row>
    <row r="26" spans="1:12" x14ac:dyDescent="0.2">
      <c r="D26" s="5" t="s">
        <v>0</v>
      </c>
      <c r="E26" s="5" t="s">
        <v>0</v>
      </c>
      <c r="F26" s="5" t="s">
        <v>0</v>
      </c>
    </row>
  </sheetData>
  <hyperlinks>
    <hyperlink ref="A20" location="Efnisyfirlit!Print_Area" display="Aftur í efnisyfirlit" xr:uid="{00000000-0004-0000-0500-000000000000}"/>
  </hyperlinks>
  <pageMargins left="0.70866141732283472" right="0.19685039370078741" top="0.74803149606299213" bottom="0.35433070866141736" header="0.31496062992125984" footer="0.19685039370078741"/>
  <pageSetup paperSize="9" scale="90" orientation="landscape" r:id="rId1"/>
  <headerFooter scaleWithDoc="0" alignWithMargins="0"/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9"/>
  </sheetPr>
  <dimension ref="A1:X26"/>
  <sheetViews>
    <sheetView zoomScaleNormal="100" zoomScaleSheetLayoutView="100" zoomScalePageLayoutView="120" workbookViewId="0"/>
  </sheetViews>
  <sheetFormatPr defaultColWidth="11.5546875" defaultRowHeight="15" x14ac:dyDescent="0.2"/>
  <cols>
    <col min="1" max="1" width="40.44140625" style="19" customWidth="1"/>
    <col min="2" max="4" width="8.6640625" style="19" customWidth="1"/>
    <col min="5" max="5" width="8.5546875" style="19" customWidth="1"/>
    <col min="6" max="10" width="7.6640625" style="19" customWidth="1"/>
    <col min="11" max="11" width="1.5546875" style="19" bestFit="1" customWidth="1"/>
    <col min="12" max="16384" width="11.5546875" style="19"/>
  </cols>
  <sheetData>
    <row r="1" spans="1:24" s="17" customFormat="1" ht="24" customHeight="1" x14ac:dyDescent="0.2">
      <c r="A1" s="39" t="s">
        <v>43</v>
      </c>
      <c r="B1" s="39"/>
      <c r="C1" s="39"/>
      <c r="D1" s="39"/>
      <c r="E1" s="39"/>
      <c r="F1" s="39"/>
      <c r="G1" s="39"/>
      <c r="H1" s="39"/>
      <c r="I1" s="39"/>
      <c r="J1" s="39"/>
    </row>
    <row r="2" spans="1:24" s="18" customFormat="1" ht="24" customHeight="1" thickBot="1" x14ac:dyDescent="0.25">
      <c r="A2" s="40" t="s">
        <v>5</v>
      </c>
      <c r="B2" s="60" t="s">
        <v>182</v>
      </c>
      <c r="C2" s="60" t="s">
        <v>179</v>
      </c>
      <c r="D2" s="60" t="s">
        <v>170</v>
      </c>
      <c r="E2" s="60" t="s">
        <v>167</v>
      </c>
      <c r="F2" s="60" t="s">
        <v>165</v>
      </c>
      <c r="G2" s="60" t="s">
        <v>161</v>
      </c>
      <c r="H2" s="60" t="s">
        <v>152</v>
      </c>
      <c r="I2" s="60" t="s">
        <v>146</v>
      </c>
      <c r="J2" s="60" t="s">
        <v>141</v>
      </c>
    </row>
    <row r="3" spans="1:24" ht="24" customHeight="1" x14ac:dyDescent="0.2">
      <c r="A3" s="89" t="s">
        <v>6</v>
      </c>
      <c r="B3" s="51">
        <v>14752</v>
      </c>
      <c r="C3" s="51">
        <v>14383</v>
      </c>
      <c r="D3" s="51">
        <v>14783</v>
      </c>
      <c r="E3" s="51">
        <v>15241</v>
      </c>
      <c r="F3" s="51">
        <v>14469</v>
      </c>
      <c r="G3" s="51">
        <v>13066</v>
      </c>
      <c r="H3" s="51">
        <v>12869</v>
      </c>
      <c r="I3" s="51">
        <v>12177</v>
      </c>
      <c r="J3" s="51">
        <v>11152</v>
      </c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</row>
    <row r="4" spans="1:24" ht="24" customHeight="1" x14ac:dyDescent="0.2">
      <c r="A4" s="90" t="s">
        <v>7</v>
      </c>
      <c r="B4" s="54">
        <v>2642</v>
      </c>
      <c r="C4" s="54">
        <v>2736</v>
      </c>
      <c r="D4" s="54">
        <v>3066</v>
      </c>
      <c r="E4" s="54">
        <v>2336</v>
      </c>
      <c r="F4" s="54">
        <v>2703</v>
      </c>
      <c r="G4" s="54">
        <v>3048</v>
      </c>
      <c r="H4" s="54">
        <v>2745</v>
      </c>
      <c r="I4" s="54">
        <v>2456</v>
      </c>
      <c r="J4" s="54">
        <v>2783</v>
      </c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</row>
    <row r="5" spans="1:24" ht="24" customHeight="1" x14ac:dyDescent="0.2">
      <c r="A5" s="90" t="s">
        <v>127</v>
      </c>
      <c r="B5" s="55">
        <v>218</v>
      </c>
      <c r="C5" s="55">
        <v>235</v>
      </c>
      <c r="D5" s="55">
        <v>84</v>
      </c>
      <c r="E5" s="55">
        <v>372</v>
      </c>
      <c r="F5" s="55">
        <v>40</v>
      </c>
      <c r="G5" s="55">
        <v>64</v>
      </c>
      <c r="H5" s="55">
        <v>-214</v>
      </c>
      <c r="I5" s="55">
        <v>285</v>
      </c>
      <c r="J5" s="55">
        <v>21</v>
      </c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</row>
    <row r="6" spans="1:24" ht="24" customHeight="1" x14ac:dyDescent="0.2">
      <c r="A6" s="90" t="s">
        <v>82</v>
      </c>
      <c r="B6" s="54">
        <v>-746</v>
      </c>
      <c r="C6" s="54">
        <v>-2714</v>
      </c>
      <c r="D6" s="54">
        <v>-1281</v>
      </c>
      <c r="E6" s="54">
        <v>-248</v>
      </c>
      <c r="F6" s="54">
        <v>520</v>
      </c>
      <c r="G6" s="54">
        <v>-2111</v>
      </c>
      <c r="H6" s="54">
        <v>-192</v>
      </c>
      <c r="I6" s="54">
        <v>2622</v>
      </c>
      <c r="J6" s="54">
        <v>-735</v>
      </c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</row>
    <row r="7" spans="1:24" ht="24" customHeight="1" x14ac:dyDescent="0.2">
      <c r="A7" s="89" t="s">
        <v>160</v>
      </c>
      <c r="B7" s="51">
        <v>2960</v>
      </c>
      <c r="C7" s="51">
        <v>2921</v>
      </c>
      <c r="D7" s="51">
        <v>5183</v>
      </c>
      <c r="E7" s="51">
        <v>-165</v>
      </c>
      <c r="F7" s="51">
        <v>-575</v>
      </c>
      <c r="G7" s="51">
        <v>3253</v>
      </c>
      <c r="H7" s="51">
        <v>358</v>
      </c>
      <c r="I7" s="51">
        <v>-2685</v>
      </c>
      <c r="J7" s="51">
        <v>-2379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</row>
    <row r="8" spans="1:24" ht="24" customHeight="1" x14ac:dyDescent="0.2">
      <c r="A8" s="93" t="s">
        <v>128</v>
      </c>
      <c r="B8" s="57">
        <v>19826</v>
      </c>
      <c r="C8" s="57">
        <v>17561</v>
      </c>
      <c r="D8" s="57">
        <v>21835</v>
      </c>
      <c r="E8" s="57">
        <v>17536</v>
      </c>
      <c r="F8" s="57">
        <v>17157</v>
      </c>
      <c r="G8" s="57">
        <v>17320</v>
      </c>
      <c r="H8" s="57">
        <v>15566</v>
      </c>
      <c r="I8" s="57">
        <v>14855</v>
      </c>
      <c r="J8" s="57">
        <v>10842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</row>
    <row r="9" spans="1:24" ht="14.25" customHeight="1" x14ac:dyDescent="0.2">
      <c r="A9" s="53"/>
      <c r="B9" s="52"/>
      <c r="C9" s="52"/>
      <c r="D9" s="52"/>
      <c r="E9" s="52"/>
      <c r="F9" s="52"/>
      <c r="G9" s="52"/>
      <c r="H9" s="52"/>
      <c r="I9" s="52"/>
      <c r="J9" s="5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</row>
    <row r="10" spans="1:24" ht="24" customHeight="1" x14ac:dyDescent="0.2">
      <c r="A10" s="90" t="s">
        <v>113</v>
      </c>
      <c r="B10" s="54">
        <v>4190</v>
      </c>
      <c r="C10" s="54">
        <v>4233</v>
      </c>
      <c r="D10" s="54">
        <v>4332</v>
      </c>
      <c r="E10" s="54">
        <v>3221</v>
      </c>
      <c r="F10" s="54">
        <v>4194</v>
      </c>
      <c r="G10" s="54">
        <v>4119</v>
      </c>
      <c r="H10" s="54">
        <v>3986</v>
      </c>
      <c r="I10" s="54">
        <v>3149</v>
      </c>
      <c r="J10" s="54">
        <v>3584</v>
      </c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</row>
    <row r="11" spans="1:24" ht="24" customHeight="1" x14ac:dyDescent="0.2">
      <c r="A11" s="90" t="s">
        <v>114</v>
      </c>
      <c r="B11" s="54">
        <v>2491</v>
      </c>
      <c r="C11" s="54">
        <v>2586</v>
      </c>
      <c r="D11" s="54">
        <v>2979</v>
      </c>
      <c r="E11" s="54">
        <v>2388</v>
      </c>
      <c r="F11" s="54">
        <v>2370</v>
      </c>
      <c r="G11" s="54">
        <v>2355</v>
      </c>
      <c r="H11" s="54">
        <v>2637</v>
      </c>
      <c r="I11" s="54">
        <v>2135</v>
      </c>
      <c r="J11" s="54">
        <v>2118</v>
      </c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</row>
    <row r="12" spans="1:24" ht="24" customHeight="1" x14ac:dyDescent="0.2">
      <c r="A12" s="91" t="s">
        <v>92</v>
      </c>
      <c r="B12" s="54">
        <v>636</v>
      </c>
      <c r="C12" s="54">
        <v>600</v>
      </c>
      <c r="D12" s="54">
        <v>527</v>
      </c>
      <c r="E12" s="54">
        <v>643</v>
      </c>
      <c r="F12" s="54">
        <v>550</v>
      </c>
      <c r="G12" s="54">
        <v>570</v>
      </c>
      <c r="H12" s="54">
        <v>535</v>
      </c>
      <c r="I12" s="54">
        <v>547</v>
      </c>
      <c r="J12" s="54">
        <v>505</v>
      </c>
      <c r="M12" s="22"/>
      <c r="N12" s="22" t="s">
        <v>0</v>
      </c>
      <c r="O12" s="22"/>
      <c r="P12" s="22"/>
      <c r="Q12" s="22"/>
      <c r="R12" s="22"/>
      <c r="S12" s="22"/>
      <c r="T12" s="22"/>
      <c r="U12" s="22"/>
      <c r="V12" s="22"/>
      <c r="W12" s="22"/>
      <c r="X12" s="22"/>
    </row>
    <row r="13" spans="1:24" ht="24" customHeight="1" x14ac:dyDescent="0.2">
      <c r="A13" s="93" t="s">
        <v>94</v>
      </c>
      <c r="B13" s="57">
        <v>7317</v>
      </c>
      <c r="C13" s="57">
        <v>7419</v>
      </c>
      <c r="D13" s="57">
        <v>7838</v>
      </c>
      <c r="E13" s="57">
        <v>6252</v>
      </c>
      <c r="F13" s="57">
        <v>7114</v>
      </c>
      <c r="G13" s="57">
        <v>7044</v>
      </c>
      <c r="H13" s="57">
        <v>7158</v>
      </c>
      <c r="I13" s="57">
        <v>5831</v>
      </c>
      <c r="J13" s="57">
        <v>6207</v>
      </c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</row>
    <row r="14" spans="1:24" ht="14.25" customHeight="1" x14ac:dyDescent="0.2">
      <c r="A14" s="53"/>
      <c r="B14" s="52"/>
      <c r="C14" s="52"/>
      <c r="D14" s="52"/>
      <c r="E14" s="52"/>
      <c r="F14" s="52"/>
      <c r="G14" s="52"/>
      <c r="H14" s="52"/>
      <c r="I14" s="52"/>
      <c r="J14" s="5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</row>
    <row r="15" spans="1:24" ht="24" customHeight="1" x14ac:dyDescent="0.2">
      <c r="A15" s="93" t="s">
        <v>106</v>
      </c>
      <c r="B15" s="57">
        <v>12509</v>
      </c>
      <c r="C15" s="57">
        <v>10142</v>
      </c>
      <c r="D15" s="57">
        <v>13997</v>
      </c>
      <c r="E15" s="57">
        <v>11284</v>
      </c>
      <c r="F15" s="57">
        <v>10043</v>
      </c>
      <c r="G15" s="57">
        <v>10276</v>
      </c>
      <c r="H15" s="57">
        <v>8408</v>
      </c>
      <c r="I15" s="57">
        <v>9024</v>
      </c>
      <c r="J15" s="57">
        <v>4635</v>
      </c>
      <c r="K15" s="19" t="s">
        <v>0</v>
      </c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</row>
    <row r="16" spans="1:24" ht="14.25" customHeight="1" x14ac:dyDescent="0.2">
      <c r="A16" s="53"/>
      <c r="B16" s="52"/>
      <c r="C16" s="52"/>
      <c r="D16" s="52"/>
      <c r="E16" s="52"/>
      <c r="F16" s="52"/>
      <c r="G16" s="52"/>
      <c r="H16" s="52"/>
      <c r="I16" s="52"/>
      <c r="J16" s="5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</row>
    <row r="17" spans="1:24" ht="24" customHeight="1" x14ac:dyDescent="0.2">
      <c r="A17" s="92" t="s">
        <v>93</v>
      </c>
      <c r="B17" s="56">
        <v>3544</v>
      </c>
      <c r="C17" s="56">
        <v>2986</v>
      </c>
      <c r="D17" s="56">
        <v>3213</v>
      </c>
      <c r="E17" s="56">
        <v>3374</v>
      </c>
      <c r="F17" s="56">
        <v>3326</v>
      </c>
      <c r="G17" s="56">
        <v>2520</v>
      </c>
      <c r="H17" s="56">
        <v>2731</v>
      </c>
      <c r="I17" s="56">
        <v>3261</v>
      </c>
      <c r="J17" s="56">
        <v>2294</v>
      </c>
      <c r="K17" s="19" t="s">
        <v>0</v>
      </c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</row>
    <row r="18" spans="1:24" ht="24" customHeight="1" x14ac:dyDescent="0.2">
      <c r="A18" s="94" t="s">
        <v>140</v>
      </c>
      <c r="B18" s="57">
        <v>8965</v>
      </c>
      <c r="C18" s="57">
        <v>7156</v>
      </c>
      <c r="D18" s="57">
        <v>10784</v>
      </c>
      <c r="E18" s="57">
        <v>7910</v>
      </c>
      <c r="F18" s="57">
        <v>6717</v>
      </c>
      <c r="G18" s="57">
        <v>7756</v>
      </c>
      <c r="H18" s="57">
        <v>5677</v>
      </c>
      <c r="I18" s="57">
        <v>5763</v>
      </c>
      <c r="J18" s="57">
        <v>2341</v>
      </c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</row>
    <row r="19" spans="1:24" ht="12" customHeight="1" x14ac:dyDescent="0.2"/>
    <row r="20" spans="1:24" ht="21" customHeight="1" thickBot="1" x14ac:dyDescent="0.25">
      <c r="A20" s="61"/>
      <c r="B20" s="117"/>
      <c r="C20" s="117"/>
      <c r="D20" s="20"/>
      <c r="E20" s="20"/>
      <c r="F20" s="20"/>
      <c r="G20" s="20"/>
      <c r="H20" s="20"/>
      <c r="I20" s="20"/>
      <c r="J20" s="20"/>
    </row>
    <row r="21" spans="1:24" ht="24.75" customHeight="1" thickBot="1" x14ac:dyDescent="0.25">
      <c r="A21" s="16" t="s">
        <v>3</v>
      </c>
      <c r="B21" s="21"/>
      <c r="C21" s="21"/>
      <c r="D21" s="21"/>
      <c r="E21" s="21"/>
      <c r="F21" s="21"/>
      <c r="G21" s="21"/>
      <c r="H21" s="21"/>
      <c r="I21" s="21"/>
      <c r="J21" s="21"/>
    </row>
    <row r="23" spans="1:24" x14ac:dyDescent="0.2">
      <c r="B23" s="22"/>
    </row>
    <row r="24" spans="1:24" ht="41.25" customHeight="1" x14ac:dyDescent="0.2">
      <c r="B24" s="22"/>
      <c r="C24" s="22"/>
      <c r="D24" s="22"/>
      <c r="E24" s="22"/>
      <c r="F24" s="22"/>
      <c r="G24" s="22"/>
      <c r="H24" s="22"/>
      <c r="I24" s="22"/>
      <c r="J24" s="22"/>
    </row>
    <row r="25" spans="1:24" x14ac:dyDescent="0.2">
      <c r="B25" s="22"/>
      <c r="C25" s="22"/>
      <c r="D25" s="22"/>
      <c r="E25" s="22"/>
      <c r="F25" s="22"/>
      <c r="G25" s="22"/>
      <c r="H25" s="22"/>
    </row>
    <row r="26" spans="1:24" x14ac:dyDescent="0.2">
      <c r="B26" s="22"/>
      <c r="C26" s="22"/>
      <c r="D26" s="22"/>
      <c r="E26" s="22"/>
      <c r="F26" s="22"/>
      <c r="G26" s="22"/>
      <c r="H26" s="22"/>
      <c r="I26" s="22"/>
      <c r="J26" s="22"/>
    </row>
  </sheetData>
  <hyperlinks>
    <hyperlink ref="A21" location="Efnisyfirlit!Print_Area" display="Aftur í efnisyfirlit" xr:uid="{00000000-0004-0000-0600-000000000000}"/>
  </hyperlinks>
  <pageMargins left="0.70866141732283472" right="0.19685039370078741" top="0.74803149606299213" bottom="0.74803149606299213" header="0.31496062992125984" footer="0.19685039370078741"/>
  <pageSetup paperSize="9" scale="90" orientation="landscape" r:id="rId1"/>
  <headerFooter scaleWithDoc="0" alignWithMargins="0"/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9"/>
  </sheetPr>
  <dimension ref="A1:N30"/>
  <sheetViews>
    <sheetView zoomScaleNormal="100" zoomScaleSheetLayoutView="100" zoomScalePageLayoutView="134" workbookViewId="0"/>
  </sheetViews>
  <sheetFormatPr defaultColWidth="11.5546875" defaultRowHeight="15" x14ac:dyDescent="0.2"/>
  <cols>
    <col min="1" max="1" width="37.21875" style="19" customWidth="1"/>
    <col min="2" max="3" width="11.44140625" style="19" customWidth="1"/>
    <col min="4" max="9" width="11.5546875" style="19"/>
    <col min="10" max="10" width="17.6640625" style="19" customWidth="1"/>
    <col min="11" max="16384" width="11.5546875" style="19"/>
  </cols>
  <sheetData>
    <row r="1" spans="1:14" ht="24" customHeight="1" x14ac:dyDescent="0.2">
      <c r="A1" s="39" t="s">
        <v>8</v>
      </c>
      <c r="B1" s="39"/>
      <c r="C1" s="39"/>
    </row>
    <row r="2" spans="1:14" ht="24" customHeight="1" thickBot="1" x14ac:dyDescent="0.25">
      <c r="A2" s="40" t="s">
        <v>5</v>
      </c>
      <c r="B2" s="62" t="s">
        <v>171</v>
      </c>
      <c r="C2" s="62" t="s">
        <v>153</v>
      </c>
      <c r="D2" s="62" t="s">
        <v>132</v>
      </c>
      <c r="E2" s="62" t="s">
        <v>105</v>
      </c>
      <c r="F2" s="62" t="s">
        <v>112</v>
      </c>
    </row>
    <row r="3" spans="1:14" ht="24" customHeight="1" x14ac:dyDescent="0.2">
      <c r="A3" s="99" t="s">
        <v>116</v>
      </c>
      <c r="B3" s="34">
        <v>75350</v>
      </c>
      <c r="C3" s="34">
        <v>42216</v>
      </c>
      <c r="D3" s="34">
        <v>82425</v>
      </c>
      <c r="E3" s="34">
        <v>67604</v>
      </c>
      <c r="F3" s="34">
        <v>69824</v>
      </c>
      <c r="H3" s="22"/>
      <c r="I3" s="22"/>
      <c r="J3" s="22"/>
      <c r="K3" s="22"/>
      <c r="L3" s="22"/>
      <c r="M3" s="22"/>
      <c r="N3" s="22"/>
    </row>
    <row r="4" spans="1:14" ht="24" customHeight="1" x14ac:dyDescent="0.2">
      <c r="A4" s="100" t="s">
        <v>124</v>
      </c>
      <c r="B4" s="43">
        <v>148182</v>
      </c>
      <c r="C4" s="43">
        <v>125265</v>
      </c>
      <c r="D4" s="43">
        <v>150435</v>
      </c>
      <c r="E4" s="43">
        <v>119330</v>
      </c>
      <c r="F4" s="43">
        <v>115262</v>
      </c>
      <c r="H4" s="22"/>
      <c r="I4" s="22"/>
      <c r="J4" s="22"/>
      <c r="K4" s="22"/>
      <c r="L4" s="22"/>
      <c r="M4" s="22"/>
      <c r="N4" s="22"/>
    </row>
    <row r="5" spans="1:14" ht="24" customHeight="1" x14ac:dyDescent="0.2">
      <c r="A5" s="100" t="s">
        <v>125</v>
      </c>
      <c r="B5" s="43">
        <v>19012</v>
      </c>
      <c r="C5" s="43">
        <v>19106</v>
      </c>
      <c r="D5" s="43">
        <v>33347</v>
      </c>
      <c r="E5" s="43">
        <v>26808</v>
      </c>
      <c r="F5" s="43">
        <v>30019</v>
      </c>
      <c r="H5" s="22"/>
      <c r="I5" s="22"/>
      <c r="J5" s="22"/>
      <c r="K5" s="22"/>
      <c r="L5" s="22"/>
      <c r="M5" s="22"/>
      <c r="N5" s="22"/>
    </row>
    <row r="6" spans="1:14" ht="24" customHeight="1" x14ac:dyDescent="0.2">
      <c r="A6" s="100" t="s">
        <v>88</v>
      </c>
      <c r="B6" s="43">
        <v>54101</v>
      </c>
      <c r="C6" s="43">
        <v>28621</v>
      </c>
      <c r="D6" s="43">
        <v>47231</v>
      </c>
      <c r="E6" s="43">
        <v>48073</v>
      </c>
      <c r="F6" s="43">
        <v>47929</v>
      </c>
      <c r="H6" s="22"/>
      <c r="I6" s="22"/>
      <c r="J6" s="22"/>
      <c r="K6" s="22"/>
      <c r="L6" s="22"/>
      <c r="M6" s="22"/>
      <c r="N6" s="22"/>
    </row>
    <row r="7" spans="1:14" ht="24" customHeight="1" x14ac:dyDescent="0.2">
      <c r="A7" s="100" t="s">
        <v>89</v>
      </c>
      <c r="B7" s="43">
        <v>1630894</v>
      </c>
      <c r="C7" s="43">
        <v>1544360</v>
      </c>
      <c r="D7" s="43">
        <v>1387463</v>
      </c>
      <c r="E7" s="43">
        <v>1273426</v>
      </c>
      <c r="F7" s="43">
        <v>1140184</v>
      </c>
      <c r="H7" s="22"/>
      <c r="I7" s="22"/>
      <c r="J7" s="22"/>
      <c r="K7" s="22"/>
      <c r="L7" s="22"/>
      <c r="M7" s="22"/>
      <c r="N7" s="22"/>
    </row>
    <row r="8" spans="1:14" ht="24" customHeight="1" x14ac:dyDescent="0.2">
      <c r="A8" s="100" t="s">
        <v>9</v>
      </c>
      <c r="B8" s="43">
        <v>32376</v>
      </c>
      <c r="C8" s="43">
        <v>26948</v>
      </c>
      <c r="D8" s="43">
        <v>27992</v>
      </c>
      <c r="E8" s="43">
        <v>27298</v>
      </c>
      <c r="F8" s="43">
        <v>22088</v>
      </c>
      <c r="H8" s="22"/>
      <c r="I8" s="22"/>
      <c r="J8" s="22"/>
      <c r="K8" s="22"/>
      <c r="L8" s="22"/>
      <c r="M8" s="22"/>
      <c r="N8" s="22"/>
    </row>
    <row r="9" spans="1:14" ht="24" customHeight="1" x14ac:dyDescent="0.2">
      <c r="A9" s="100" t="s">
        <v>87</v>
      </c>
      <c r="B9" s="43">
        <v>861</v>
      </c>
      <c r="C9" s="43">
        <v>508</v>
      </c>
      <c r="D9" s="43">
        <v>905</v>
      </c>
      <c r="E9" s="43">
        <v>1638</v>
      </c>
      <c r="F9" s="43">
        <v>1022</v>
      </c>
      <c r="H9" s="22"/>
      <c r="I9" s="22"/>
      <c r="J9" s="22"/>
      <c r="K9" s="22"/>
      <c r="L9" s="22"/>
      <c r="M9" s="22"/>
      <c r="N9" s="22"/>
    </row>
    <row r="10" spans="1:14" ht="24" customHeight="1" x14ac:dyDescent="0.2">
      <c r="A10" s="94" t="s">
        <v>120</v>
      </c>
      <c r="B10" s="41">
        <v>1960776</v>
      </c>
      <c r="C10" s="41">
        <v>1787024</v>
      </c>
      <c r="D10" s="41">
        <f>SUM(D3:D9)</f>
        <v>1729798</v>
      </c>
      <c r="E10" s="41">
        <f>SUM(E3:E9)</f>
        <v>1564177</v>
      </c>
      <c r="F10" s="41">
        <f>SUM(F3:F9)</f>
        <v>1426328</v>
      </c>
      <c r="H10" s="22"/>
      <c r="I10" s="22"/>
      <c r="J10" s="22"/>
      <c r="K10" s="22"/>
      <c r="L10" s="22"/>
      <c r="M10" s="22"/>
      <c r="N10" s="22"/>
    </row>
    <row r="11" spans="1:14" ht="24" customHeight="1" x14ac:dyDescent="0.2">
      <c r="A11" s="38"/>
      <c r="B11" s="36"/>
      <c r="C11" s="36"/>
      <c r="D11" s="36"/>
      <c r="E11" s="36"/>
      <c r="F11" s="36"/>
      <c r="H11" s="22"/>
      <c r="I11" s="22"/>
      <c r="J11" s="22"/>
      <c r="K11" s="22"/>
      <c r="L11" s="22"/>
      <c r="M11" s="22"/>
      <c r="N11" s="22"/>
    </row>
    <row r="12" spans="1:14" ht="24" customHeight="1" x14ac:dyDescent="0.2">
      <c r="A12" s="100" t="s">
        <v>115</v>
      </c>
      <c r="B12" s="43">
        <v>29968</v>
      </c>
      <c r="C12" s="43">
        <v>6634</v>
      </c>
      <c r="D12" s="43">
        <v>10425</v>
      </c>
      <c r="E12" s="43">
        <v>48725</v>
      </c>
      <c r="F12" s="43">
        <v>48062</v>
      </c>
      <c r="H12" s="22"/>
      <c r="I12" s="22"/>
      <c r="J12" s="22"/>
      <c r="K12" s="22"/>
      <c r="L12" s="22"/>
      <c r="M12" s="22"/>
      <c r="N12" s="22"/>
    </row>
    <row r="13" spans="1:14" ht="24" customHeight="1" x14ac:dyDescent="0.2">
      <c r="A13" s="100" t="s">
        <v>11</v>
      </c>
      <c r="B13" s="43">
        <v>1048537</v>
      </c>
      <c r="C13" s="43">
        <v>967863</v>
      </c>
      <c r="D13" s="43">
        <v>900098</v>
      </c>
      <c r="E13" s="43">
        <v>793427</v>
      </c>
      <c r="F13" s="43">
        <v>707813</v>
      </c>
      <c r="H13" s="22"/>
      <c r="I13" s="22"/>
      <c r="J13" s="22"/>
      <c r="K13" s="22"/>
      <c r="L13" s="22"/>
      <c r="M13" s="22"/>
      <c r="N13" s="22"/>
    </row>
    <row r="14" spans="1:14" ht="24" customHeight="1" x14ac:dyDescent="0.2">
      <c r="A14" s="100" t="s">
        <v>12</v>
      </c>
      <c r="B14" s="43">
        <v>513687</v>
      </c>
      <c r="C14" s="43">
        <v>476864</v>
      </c>
      <c r="D14" s="43">
        <v>486042</v>
      </c>
      <c r="E14" s="43">
        <v>420178</v>
      </c>
      <c r="F14" s="43">
        <v>373168</v>
      </c>
      <c r="H14" s="22"/>
      <c r="I14" s="22"/>
      <c r="J14" s="22"/>
      <c r="K14" s="22"/>
      <c r="L14" s="22"/>
      <c r="M14" s="22"/>
      <c r="N14" s="22"/>
    </row>
    <row r="15" spans="1:14" ht="24" customHeight="1" x14ac:dyDescent="0.2">
      <c r="A15" s="100" t="s">
        <v>13</v>
      </c>
      <c r="B15" s="43">
        <v>44654</v>
      </c>
      <c r="C15" s="43">
        <v>34819</v>
      </c>
      <c r="D15" s="43">
        <v>29803</v>
      </c>
      <c r="E15" s="43">
        <v>22226</v>
      </c>
      <c r="F15" s="43">
        <v>30470</v>
      </c>
      <c r="H15" s="22"/>
      <c r="I15" s="22"/>
      <c r="J15" s="22"/>
      <c r="K15" s="22"/>
      <c r="L15" s="22"/>
      <c r="M15" s="22"/>
      <c r="N15" s="22"/>
    </row>
    <row r="16" spans="1:14" ht="24" customHeight="1" x14ac:dyDescent="0.2">
      <c r="A16" s="100" t="s">
        <v>102</v>
      </c>
      <c r="B16" s="43">
        <v>20176</v>
      </c>
      <c r="C16" s="43">
        <v>21753</v>
      </c>
      <c r="D16" s="43">
        <v>20785</v>
      </c>
      <c r="E16" s="43">
        <v>21366</v>
      </c>
      <c r="F16" s="43">
        <v>19081</v>
      </c>
      <c r="H16" s="22"/>
      <c r="I16" s="22"/>
      <c r="J16" s="22"/>
      <c r="K16" s="22"/>
      <c r="L16" s="22"/>
      <c r="M16" s="22"/>
      <c r="N16" s="22"/>
    </row>
    <row r="17" spans="1:14" ht="24" customHeight="1" x14ac:dyDescent="0.2">
      <c r="A17" s="99" t="s">
        <v>14</v>
      </c>
      <c r="B17" s="34">
        <v>303754</v>
      </c>
      <c r="C17" s="34">
        <v>279091</v>
      </c>
      <c r="D17" s="34">
        <v>282645</v>
      </c>
      <c r="E17" s="34">
        <v>258255</v>
      </c>
      <c r="F17" s="34">
        <v>247734</v>
      </c>
      <c r="H17" s="22"/>
      <c r="I17" s="22"/>
      <c r="J17" s="22"/>
      <c r="K17" s="22"/>
      <c r="L17" s="22"/>
      <c r="M17" s="22"/>
      <c r="N17" s="22"/>
    </row>
    <row r="18" spans="1:14" ht="24" customHeight="1" x14ac:dyDescent="0.2">
      <c r="A18" s="94" t="s">
        <v>126</v>
      </c>
      <c r="B18" s="41">
        <v>1960776</v>
      </c>
      <c r="C18" s="41">
        <v>1787024</v>
      </c>
      <c r="D18" s="41">
        <f>SUM(D12:D17)</f>
        <v>1729798</v>
      </c>
      <c r="E18" s="41">
        <f>SUM(E12:E17)</f>
        <v>1564177</v>
      </c>
      <c r="F18" s="41">
        <f>SUM(F12:F17)</f>
        <v>1426328</v>
      </c>
      <c r="H18" s="161"/>
      <c r="I18" s="22"/>
      <c r="J18" s="22"/>
      <c r="K18" s="22"/>
      <c r="L18" s="22"/>
      <c r="M18" s="22"/>
      <c r="N18" s="22"/>
    </row>
    <row r="19" spans="1:14" ht="12.75" customHeight="1" x14ac:dyDescent="0.2">
      <c r="H19" s="22"/>
      <c r="I19" s="22"/>
      <c r="J19" s="22"/>
      <c r="K19" s="22"/>
      <c r="L19" s="22"/>
      <c r="M19" s="22"/>
      <c r="N19" s="22"/>
    </row>
    <row r="20" spans="1:14" ht="24" customHeight="1" x14ac:dyDescent="0.2">
      <c r="A20" s="61"/>
      <c r="B20" s="20"/>
      <c r="C20" s="20"/>
    </row>
    <row r="21" spans="1:14" ht="24" customHeight="1" x14ac:dyDescent="0.2">
      <c r="A21" s="23" t="s">
        <v>3</v>
      </c>
      <c r="B21" s="21"/>
      <c r="C21" s="21"/>
    </row>
    <row r="22" spans="1:14" ht="24" customHeight="1" x14ac:dyDescent="0.2">
      <c r="B22" s="22"/>
      <c r="C22" s="22"/>
      <c r="D22" s="22"/>
      <c r="E22" s="22"/>
      <c r="F22" s="22"/>
    </row>
    <row r="23" spans="1:14" x14ac:dyDescent="0.2">
      <c r="B23" s="22"/>
      <c r="C23" s="22"/>
      <c r="D23" s="22"/>
      <c r="E23" s="22"/>
      <c r="F23" s="22"/>
    </row>
    <row r="24" spans="1:14" x14ac:dyDescent="0.2">
      <c r="B24" s="22"/>
      <c r="C24" s="22"/>
      <c r="D24" s="22"/>
      <c r="E24" s="22"/>
      <c r="F24" s="22"/>
    </row>
    <row r="25" spans="1:14" x14ac:dyDescent="0.2">
      <c r="B25" s="22"/>
      <c r="C25" s="22"/>
      <c r="D25" s="22"/>
      <c r="E25" s="22"/>
      <c r="F25" s="22"/>
    </row>
    <row r="26" spans="1:14" x14ac:dyDescent="0.2">
      <c r="B26" s="22"/>
      <c r="C26" s="22"/>
      <c r="D26" s="22"/>
      <c r="E26" s="22"/>
      <c r="F26" s="22"/>
    </row>
    <row r="27" spans="1:14" x14ac:dyDescent="0.2">
      <c r="B27" s="22"/>
      <c r="C27" s="22"/>
      <c r="D27" s="22"/>
      <c r="E27" s="22"/>
      <c r="F27" s="22"/>
    </row>
    <row r="28" spans="1:14" x14ac:dyDescent="0.2">
      <c r="B28" s="22"/>
    </row>
    <row r="30" spans="1:14" ht="41.25" customHeight="1" x14ac:dyDescent="0.2"/>
  </sheetData>
  <hyperlinks>
    <hyperlink ref="A21" location="Efnisyfirlit!Print_Area" display="Aftur í efnisyfirlit" xr:uid="{00000000-0004-0000-0700-000000000000}"/>
  </hyperlinks>
  <pageMargins left="0.70866141732283472" right="0.19685039370078741" top="0.74803149606299213" bottom="0.74803149606299213" header="0.31496062992125984" footer="0.19685039370078741"/>
  <pageSetup paperSize="9" scale="90" orientation="landscape" r:id="rId1"/>
  <headerFooter scaleWithDoc="0" alignWithMargins="0"/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9"/>
  </sheetPr>
  <dimension ref="A1:W35"/>
  <sheetViews>
    <sheetView zoomScaleNormal="100" zoomScaleSheetLayoutView="100" zoomScalePageLayoutView="134" workbookViewId="0">
      <selection activeCell="B3" sqref="B3:B18"/>
    </sheetView>
  </sheetViews>
  <sheetFormatPr defaultColWidth="11.5546875" defaultRowHeight="15" x14ac:dyDescent="0.2"/>
  <cols>
    <col min="1" max="1" width="35.6640625" style="19" customWidth="1"/>
    <col min="2" max="10" width="8.109375" style="19" customWidth="1"/>
    <col min="11" max="16384" width="11.5546875" style="19"/>
  </cols>
  <sheetData>
    <row r="1" spans="1:23" ht="24" customHeight="1" x14ac:dyDescent="0.2">
      <c r="A1" s="39" t="s">
        <v>8</v>
      </c>
      <c r="B1" s="39"/>
      <c r="C1" s="39"/>
      <c r="D1" s="39"/>
      <c r="E1" s="39"/>
      <c r="F1" s="39"/>
      <c r="G1" s="39"/>
      <c r="H1" s="39"/>
      <c r="I1" s="39"/>
      <c r="J1" s="39"/>
    </row>
    <row r="2" spans="1:23" ht="24" customHeight="1" thickBot="1" x14ac:dyDescent="0.25">
      <c r="A2" s="40" t="s">
        <v>5</v>
      </c>
      <c r="B2" s="62">
        <v>45473</v>
      </c>
      <c r="C2" s="62" t="s">
        <v>178</v>
      </c>
      <c r="D2" s="62" t="s">
        <v>171</v>
      </c>
      <c r="E2" s="62" t="s">
        <v>166</v>
      </c>
      <c r="F2" s="62" t="s">
        <v>164</v>
      </c>
      <c r="G2" s="62" t="s">
        <v>162</v>
      </c>
      <c r="H2" s="62" t="s">
        <v>153</v>
      </c>
      <c r="I2" s="62" t="s">
        <v>147</v>
      </c>
      <c r="J2" s="62" t="s">
        <v>142</v>
      </c>
    </row>
    <row r="3" spans="1:23" ht="24" customHeight="1" x14ac:dyDescent="0.2">
      <c r="A3" s="99" t="s">
        <v>116</v>
      </c>
      <c r="B3" s="34">
        <v>111224</v>
      </c>
      <c r="C3" s="34">
        <v>114598</v>
      </c>
      <c r="D3" s="34">
        <v>75350</v>
      </c>
      <c r="E3" s="34">
        <v>114774</v>
      </c>
      <c r="F3" s="34">
        <v>106299</v>
      </c>
      <c r="G3" s="34">
        <v>96986</v>
      </c>
      <c r="H3" s="34">
        <v>42216</v>
      </c>
      <c r="I3" s="34">
        <v>93799</v>
      </c>
      <c r="J3" s="34">
        <v>84895</v>
      </c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</row>
    <row r="4" spans="1:23" ht="24" customHeight="1" x14ac:dyDescent="0.2">
      <c r="A4" s="100" t="s">
        <v>124</v>
      </c>
      <c r="B4" s="43">
        <v>140235</v>
      </c>
      <c r="C4" s="43">
        <v>119496</v>
      </c>
      <c r="D4" s="43">
        <v>148182</v>
      </c>
      <c r="E4" s="43">
        <v>131605</v>
      </c>
      <c r="F4" s="43">
        <v>116515</v>
      </c>
      <c r="G4" s="43">
        <v>117798</v>
      </c>
      <c r="H4" s="43">
        <v>125265</v>
      </c>
      <c r="I4" s="43">
        <v>91951</v>
      </c>
      <c r="J4" s="43">
        <v>102018</v>
      </c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</row>
    <row r="5" spans="1:23" ht="24" customHeight="1" x14ac:dyDescent="0.2">
      <c r="A5" s="100" t="s">
        <v>125</v>
      </c>
      <c r="B5" s="43">
        <v>22815</v>
      </c>
      <c r="C5" s="43">
        <v>22543</v>
      </c>
      <c r="D5" s="43">
        <v>19012</v>
      </c>
      <c r="E5" s="43">
        <v>15785</v>
      </c>
      <c r="F5" s="43">
        <v>15504</v>
      </c>
      <c r="G5" s="43">
        <v>17561</v>
      </c>
      <c r="H5" s="43">
        <v>19106</v>
      </c>
      <c r="I5" s="43">
        <v>20559</v>
      </c>
      <c r="J5" s="43">
        <v>27368</v>
      </c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</row>
    <row r="6" spans="1:23" ht="24" customHeight="1" x14ac:dyDescent="0.2">
      <c r="A6" s="100" t="s">
        <v>88</v>
      </c>
      <c r="B6" s="43">
        <v>32511</v>
      </c>
      <c r="C6" s="43">
        <v>76410</v>
      </c>
      <c r="D6" s="43">
        <v>54101</v>
      </c>
      <c r="E6" s="43">
        <v>83244</v>
      </c>
      <c r="F6" s="43">
        <v>31628</v>
      </c>
      <c r="G6" s="43">
        <v>78355</v>
      </c>
      <c r="H6" s="43">
        <v>28621</v>
      </c>
      <c r="I6" s="43">
        <v>42706</v>
      </c>
      <c r="J6" s="43">
        <v>36119</v>
      </c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</row>
    <row r="7" spans="1:23" ht="24" customHeight="1" x14ac:dyDescent="0.2">
      <c r="A7" s="100" t="s">
        <v>89</v>
      </c>
      <c r="B7" s="43">
        <v>1738585</v>
      </c>
      <c r="C7" s="43">
        <v>1667343</v>
      </c>
      <c r="D7" s="43">
        <v>1630894</v>
      </c>
      <c r="E7" s="43">
        <v>1599871</v>
      </c>
      <c r="F7" s="43">
        <v>1595392</v>
      </c>
      <c r="G7" s="43">
        <v>1576589</v>
      </c>
      <c r="H7" s="43">
        <v>1544360</v>
      </c>
      <c r="I7" s="43">
        <v>1496347</v>
      </c>
      <c r="J7" s="43">
        <v>1445399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</row>
    <row r="8" spans="1:23" ht="24" customHeight="1" x14ac:dyDescent="0.2">
      <c r="A8" s="100" t="s">
        <v>9</v>
      </c>
      <c r="B8" s="43">
        <v>28357</v>
      </c>
      <c r="C8" s="43">
        <v>30846</v>
      </c>
      <c r="D8" s="43">
        <v>32376</v>
      </c>
      <c r="E8" s="43">
        <v>36793</v>
      </c>
      <c r="F8" s="43">
        <v>30542</v>
      </c>
      <c r="G8" s="43">
        <v>29199</v>
      </c>
      <c r="H8" s="43">
        <v>26948</v>
      </c>
      <c r="I8" s="43">
        <v>25235</v>
      </c>
      <c r="J8" s="43">
        <v>31785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</row>
    <row r="9" spans="1:23" ht="24" customHeight="1" x14ac:dyDescent="0.2">
      <c r="A9" s="100" t="s">
        <v>87</v>
      </c>
      <c r="B9" s="43">
        <v>1736</v>
      </c>
      <c r="C9" s="43">
        <v>1200</v>
      </c>
      <c r="D9" s="43">
        <v>861</v>
      </c>
      <c r="E9" s="43">
        <v>331</v>
      </c>
      <c r="F9" s="43">
        <v>489</v>
      </c>
      <c r="G9" s="43">
        <v>505</v>
      </c>
      <c r="H9" s="43">
        <v>508</v>
      </c>
      <c r="I9" s="43">
        <v>531</v>
      </c>
      <c r="J9" s="43">
        <v>559</v>
      </c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</row>
    <row r="10" spans="1:23" ht="24" customHeight="1" x14ac:dyDescent="0.2">
      <c r="A10" s="94" t="s">
        <v>120</v>
      </c>
      <c r="B10" s="41">
        <v>2075463</v>
      </c>
      <c r="C10" s="41">
        <v>2032436</v>
      </c>
      <c r="D10" s="41">
        <v>1960776</v>
      </c>
      <c r="E10" s="41">
        <v>1982403</v>
      </c>
      <c r="F10" s="41">
        <v>1896369</v>
      </c>
      <c r="G10" s="41">
        <v>1916993</v>
      </c>
      <c r="H10" s="41">
        <v>1787024</v>
      </c>
      <c r="I10" s="41">
        <v>1771128</v>
      </c>
      <c r="J10" s="41">
        <v>1728143</v>
      </c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</row>
    <row r="11" spans="1:23" ht="24" customHeight="1" x14ac:dyDescent="0.2">
      <c r="A11" s="38"/>
      <c r="B11" s="36"/>
      <c r="C11" s="36"/>
      <c r="D11" s="36"/>
      <c r="E11" s="36"/>
      <c r="F11" s="36"/>
      <c r="G11" s="36"/>
      <c r="H11" s="36"/>
      <c r="I11" s="36"/>
      <c r="J11" s="36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</row>
    <row r="12" spans="1:23" ht="24" customHeight="1" x14ac:dyDescent="0.2">
      <c r="A12" s="100" t="s">
        <v>115</v>
      </c>
      <c r="B12" s="43">
        <v>8219</v>
      </c>
      <c r="C12" s="43">
        <v>5079</v>
      </c>
      <c r="D12" s="43">
        <v>29968</v>
      </c>
      <c r="E12" s="43">
        <v>30263</v>
      </c>
      <c r="F12" s="43">
        <v>22132</v>
      </c>
      <c r="G12" s="43">
        <v>23907</v>
      </c>
      <c r="H12" s="43">
        <v>6634</v>
      </c>
      <c r="I12" s="43">
        <v>5059</v>
      </c>
      <c r="J12" s="43">
        <v>4813</v>
      </c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</row>
    <row r="13" spans="1:23" ht="24" customHeight="1" x14ac:dyDescent="0.2">
      <c r="A13" s="100" t="s">
        <v>11</v>
      </c>
      <c r="B13" s="43">
        <v>1148431</v>
      </c>
      <c r="C13" s="43">
        <v>1103350</v>
      </c>
      <c r="D13" s="43">
        <v>1048537</v>
      </c>
      <c r="E13" s="43">
        <v>1065210</v>
      </c>
      <c r="F13" s="43">
        <v>1012482</v>
      </c>
      <c r="G13" s="43">
        <v>1001580</v>
      </c>
      <c r="H13" s="43">
        <v>967863</v>
      </c>
      <c r="I13" s="43">
        <v>967965</v>
      </c>
      <c r="J13" s="43">
        <v>935123</v>
      </c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</row>
    <row r="14" spans="1:23" ht="24" customHeight="1" x14ac:dyDescent="0.2">
      <c r="A14" s="100" t="s">
        <v>12</v>
      </c>
      <c r="B14" s="43">
        <v>529137</v>
      </c>
      <c r="C14" s="43">
        <v>533197</v>
      </c>
      <c r="D14" s="43">
        <v>513687</v>
      </c>
      <c r="E14" s="43">
        <v>529809</v>
      </c>
      <c r="F14" s="43">
        <v>493201</v>
      </c>
      <c r="G14" s="43">
        <v>532691</v>
      </c>
      <c r="H14" s="43">
        <v>476864</v>
      </c>
      <c r="I14" s="43">
        <v>459365</v>
      </c>
      <c r="J14" s="43">
        <v>451524</v>
      </c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</row>
    <row r="15" spans="1:23" ht="24" customHeight="1" x14ac:dyDescent="0.2">
      <c r="A15" s="100" t="s">
        <v>13</v>
      </c>
      <c r="B15" s="43">
        <v>50051</v>
      </c>
      <c r="C15" s="43">
        <v>44732</v>
      </c>
      <c r="D15" s="43">
        <v>44654</v>
      </c>
      <c r="E15" s="43">
        <v>44195</v>
      </c>
      <c r="F15" s="43">
        <v>48796</v>
      </c>
      <c r="G15" s="43">
        <v>46532</v>
      </c>
      <c r="H15" s="43">
        <v>34819</v>
      </c>
      <c r="I15" s="43">
        <v>44596</v>
      </c>
      <c r="J15" s="43">
        <v>48483</v>
      </c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</row>
    <row r="16" spans="1:23" ht="24" customHeight="1" x14ac:dyDescent="0.2">
      <c r="A16" s="100" t="s">
        <v>102</v>
      </c>
      <c r="B16" s="43">
        <v>36363</v>
      </c>
      <c r="C16" s="43">
        <v>35250</v>
      </c>
      <c r="D16" s="43">
        <v>20176</v>
      </c>
      <c r="E16" s="43">
        <v>19955</v>
      </c>
      <c r="F16" s="43">
        <v>34698</v>
      </c>
      <c r="G16" s="43">
        <v>33940</v>
      </c>
      <c r="H16" s="43">
        <v>21753</v>
      </c>
      <c r="I16" s="43">
        <v>20729</v>
      </c>
      <c r="J16" s="43">
        <v>20550</v>
      </c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</row>
    <row r="17" spans="1:23" ht="24" customHeight="1" x14ac:dyDescent="0.2">
      <c r="A17" s="100" t="s">
        <v>14</v>
      </c>
      <c r="B17" s="43">
        <v>303262</v>
      </c>
      <c r="C17" s="43">
        <v>310828</v>
      </c>
      <c r="D17" s="43">
        <v>303754</v>
      </c>
      <c r="E17" s="43">
        <v>292971</v>
      </c>
      <c r="F17" s="43">
        <v>285060</v>
      </c>
      <c r="G17" s="43">
        <v>278343</v>
      </c>
      <c r="H17" s="43">
        <v>279091</v>
      </c>
      <c r="I17" s="43">
        <v>273414</v>
      </c>
      <c r="J17" s="43">
        <v>267650</v>
      </c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</row>
    <row r="18" spans="1:23" ht="24" customHeight="1" x14ac:dyDescent="0.2">
      <c r="A18" s="94" t="s">
        <v>126</v>
      </c>
      <c r="B18" s="41">
        <v>2075463</v>
      </c>
      <c r="C18" s="41">
        <v>2032436</v>
      </c>
      <c r="D18" s="41">
        <v>1960776</v>
      </c>
      <c r="E18" s="41">
        <v>1982403</v>
      </c>
      <c r="F18" s="41">
        <v>1896369</v>
      </c>
      <c r="G18" s="41">
        <v>1916993</v>
      </c>
      <c r="H18" s="41">
        <v>1787024</v>
      </c>
      <c r="I18" s="41">
        <v>1771128</v>
      </c>
      <c r="J18" s="41">
        <v>1728143</v>
      </c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</row>
    <row r="19" spans="1:23" ht="15" customHeight="1" x14ac:dyDescent="0.2"/>
    <row r="20" spans="1:23" ht="24" customHeight="1" thickBot="1" x14ac:dyDescent="0.25">
      <c r="A20" s="61"/>
      <c r="B20" s="20"/>
      <c r="C20" s="20"/>
      <c r="D20" s="20"/>
      <c r="E20" s="20"/>
      <c r="F20" s="20"/>
      <c r="G20" s="20"/>
      <c r="H20" s="20"/>
      <c r="I20" s="20"/>
      <c r="J20" s="20"/>
    </row>
    <row r="21" spans="1:23" ht="24" customHeight="1" thickBot="1" x14ac:dyDescent="0.25">
      <c r="A21" s="16" t="s">
        <v>3</v>
      </c>
      <c r="B21" s="21"/>
      <c r="C21" s="21"/>
      <c r="D21" s="21"/>
      <c r="E21" s="21"/>
      <c r="F21" s="21"/>
      <c r="G21" s="21"/>
      <c r="H21" s="21"/>
      <c r="I21" s="21"/>
      <c r="J21" s="21"/>
    </row>
    <row r="22" spans="1:23" ht="24" customHeight="1" x14ac:dyDescent="0.2"/>
    <row r="23" spans="1:23" x14ac:dyDescent="0.2">
      <c r="B23" s="22"/>
      <c r="C23" s="22"/>
      <c r="D23" s="22"/>
      <c r="E23" s="22"/>
      <c r="F23" s="22"/>
      <c r="G23" s="22"/>
      <c r="H23" s="22"/>
      <c r="I23" s="22"/>
      <c r="J23" s="22"/>
    </row>
    <row r="25" spans="1:23" x14ac:dyDescent="0.2">
      <c r="B25" s="155"/>
      <c r="C25" s="155"/>
      <c r="D25" s="155"/>
      <c r="E25" s="22"/>
      <c r="F25" s="22"/>
      <c r="G25" s="22"/>
      <c r="H25" s="22"/>
      <c r="I25" s="22"/>
      <c r="J25" s="22"/>
    </row>
    <row r="26" spans="1:23" x14ac:dyDescent="0.2">
      <c r="B26" s="22"/>
      <c r="F26" s="22"/>
    </row>
    <row r="27" spans="1:23" x14ac:dyDescent="0.2">
      <c r="B27" s="22"/>
      <c r="C27" s="22"/>
      <c r="D27" s="22"/>
      <c r="E27" s="22"/>
      <c r="F27" s="22"/>
      <c r="G27" s="22"/>
      <c r="H27" s="22"/>
      <c r="I27" s="22"/>
      <c r="J27" s="22"/>
    </row>
    <row r="30" spans="1:23" ht="41.25" customHeight="1" x14ac:dyDescent="0.2"/>
    <row r="35" spans="5:5" x14ac:dyDescent="0.2">
      <c r="E35" s="19" t="s">
        <v>95</v>
      </c>
    </row>
  </sheetData>
  <hyperlinks>
    <hyperlink ref="A21" location="Efnisyfirlit!Print_Area" display="Aftur í efnisyfirlit" xr:uid="{00000000-0004-0000-0800-000000000000}"/>
  </hyperlinks>
  <pageMargins left="0.70866141732283472" right="0.19685039370078741" top="0.74803149606299213" bottom="0.74803149606299213" header="0.31496062992125984" footer="0.19685039370078741"/>
  <pageSetup paperSize="9" scale="90" orientation="landscape" r:id="rId1"/>
  <headerFooter scaleWithDoc="0" alignWithMargins="0"/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9"/>
  </sheetPr>
  <dimension ref="A1:N32"/>
  <sheetViews>
    <sheetView zoomScaleNormal="100" zoomScaleSheetLayoutView="100" zoomScalePageLayoutView="165" workbookViewId="0"/>
  </sheetViews>
  <sheetFormatPr defaultColWidth="11.5546875" defaultRowHeight="15" x14ac:dyDescent="0.2"/>
  <cols>
    <col min="1" max="1" width="31.44140625" style="19" customWidth="1"/>
    <col min="2" max="6" width="8.6640625" style="19" customWidth="1"/>
    <col min="7" max="7" width="4.21875" style="19" customWidth="1"/>
    <col min="8" max="10" width="11.5546875" style="19"/>
    <col min="11" max="11" width="17.6640625" style="19" customWidth="1"/>
    <col min="12" max="16384" width="11.5546875" style="19"/>
  </cols>
  <sheetData>
    <row r="1" spans="1:14" ht="24" customHeight="1" x14ac:dyDescent="0.2">
      <c r="A1" s="39" t="s">
        <v>15</v>
      </c>
      <c r="B1" s="39"/>
      <c r="C1" s="39"/>
    </row>
    <row r="2" spans="1:14" ht="24" customHeight="1" thickBot="1" x14ac:dyDescent="0.25">
      <c r="A2" s="40" t="s">
        <v>5</v>
      </c>
      <c r="B2" s="60">
        <v>2023</v>
      </c>
      <c r="C2" s="60">
        <v>2022</v>
      </c>
      <c r="D2" s="60">
        <v>2021</v>
      </c>
      <c r="E2" s="60">
        <v>2020</v>
      </c>
      <c r="F2" s="60">
        <v>2019</v>
      </c>
    </row>
    <row r="3" spans="1:14" ht="24" customHeight="1" x14ac:dyDescent="0.2">
      <c r="A3" s="38" t="s">
        <v>16</v>
      </c>
      <c r="B3" s="34">
        <v>33167</v>
      </c>
      <c r="C3" s="34">
        <v>16997</v>
      </c>
      <c r="D3" s="34">
        <v>28919</v>
      </c>
      <c r="E3" s="34">
        <v>10521</v>
      </c>
      <c r="F3" s="34">
        <v>18235</v>
      </c>
      <c r="I3" s="22"/>
      <c r="J3" s="22"/>
      <c r="K3" s="22"/>
      <c r="L3" s="22"/>
      <c r="M3" s="22"/>
      <c r="N3" s="22"/>
    </row>
    <row r="4" spans="1:14" ht="24" customHeight="1" x14ac:dyDescent="0.2">
      <c r="A4" s="42" t="s">
        <v>17</v>
      </c>
      <c r="B4" s="64">
        <v>0.159</v>
      </c>
      <c r="C4" s="64">
        <v>0.10100000000000001</v>
      </c>
      <c r="D4" s="64">
        <v>0.13600000000000001</v>
      </c>
      <c r="E4" s="64">
        <v>5.0999999999999997E-2</v>
      </c>
      <c r="F4" s="64">
        <v>9.6000000000000002E-2</v>
      </c>
      <c r="I4" s="22"/>
      <c r="J4" s="22"/>
      <c r="K4" s="22"/>
      <c r="L4" s="22"/>
      <c r="M4" s="22"/>
      <c r="N4" s="22"/>
    </row>
    <row r="5" spans="1:14" ht="24" customHeight="1" x14ac:dyDescent="0.2">
      <c r="A5" s="42" t="s">
        <v>18</v>
      </c>
      <c r="B5" s="64">
        <v>0.11600000000000001</v>
      </c>
      <c r="C5" s="64">
        <v>6.3E-2</v>
      </c>
      <c r="D5" s="64">
        <v>0.108</v>
      </c>
      <c r="E5" s="64">
        <v>4.2999999999999997E-2</v>
      </c>
      <c r="F5" s="64">
        <v>7.4999999999999997E-2</v>
      </c>
      <c r="I5" s="22"/>
      <c r="J5" s="22"/>
      <c r="K5" s="22"/>
      <c r="L5" s="22"/>
      <c r="M5" s="22"/>
      <c r="N5" s="22"/>
    </row>
    <row r="6" spans="1:14" ht="24" customHeight="1" x14ac:dyDescent="0.2">
      <c r="A6" s="42" t="s">
        <v>81</v>
      </c>
      <c r="B6" s="64">
        <v>1.7000000000000001E-2</v>
      </c>
      <c r="C6" s="64">
        <v>0.01</v>
      </c>
      <c r="D6" s="64">
        <v>1.7000000000000001E-2</v>
      </c>
      <c r="E6" s="64">
        <v>7.0000000000000001E-3</v>
      </c>
      <c r="F6" s="64">
        <v>1.2999999999999999E-2</v>
      </c>
      <c r="I6" s="22"/>
      <c r="J6" s="22"/>
      <c r="K6" s="22"/>
      <c r="L6" s="22"/>
      <c r="M6" s="22"/>
      <c r="N6" s="22"/>
    </row>
    <row r="7" spans="1:14" ht="24" customHeight="1" x14ac:dyDescent="0.2">
      <c r="A7" s="42" t="s">
        <v>107</v>
      </c>
      <c r="B7" s="64">
        <v>0.33700000000000002</v>
      </c>
      <c r="C7" s="64">
        <v>0.46800000000000003</v>
      </c>
      <c r="D7" s="64">
        <v>0.432</v>
      </c>
      <c r="E7" s="64">
        <v>0.47399999999999998</v>
      </c>
      <c r="F7" s="64">
        <v>0.42599999999999999</v>
      </c>
      <c r="I7" s="22"/>
      <c r="J7" s="22"/>
      <c r="K7" s="22"/>
      <c r="L7" s="22"/>
      <c r="M7" s="22"/>
      <c r="N7" s="22"/>
    </row>
    <row r="8" spans="1:14" ht="24" customHeight="1" x14ac:dyDescent="0.2">
      <c r="A8" s="42" t="s">
        <v>117</v>
      </c>
      <c r="B8" s="64">
        <v>1.4E-2</v>
      </c>
      <c r="C8" s="64">
        <v>1.4E-2</v>
      </c>
      <c r="D8" s="64">
        <v>1.4E-2</v>
      </c>
      <c r="E8" s="64">
        <v>1.6E-2</v>
      </c>
      <c r="F8" s="64">
        <v>1.7000000000000001E-2</v>
      </c>
      <c r="I8" s="22"/>
      <c r="J8" s="22"/>
      <c r="K8" s="22"/>
      <c r="L8" s="22"/>
      <c r="M8" s="22"/>
      <c r="N8" s="22"/>
    </row>
    <row r="9" spans="1:14" ht="24" customHeight="1" x14ac:dyDescent="0.2">
      <c r="A9" s="42" t="s">
        <v>6</v>
      </c>
      <c r="B9" s="43">
        <v>57559</v>
      </c>
      <c r="C9" s="43">
        <v>46464</v>
      </c>
      <c r="D9" s="43">
        <v>38953</v>
      </c>
      <c r="E9" s="43">
        <v>38074</v>
      </c>
      <c r="F9" s="43">
        <v>39670</v>
      </c>
      <c r="I9" s="22"/>
      <c r="J9" s="22"/>
      <c r="K9" s="22"/>
      <c r="L9" s="22"/>
      <c r="M9" s="22"/>
      <c r="N9" s="22"/>
    </row>
    <row r="10" spans="1:14" ht="24" customHeight="1" x14ac:dyDescent="0.2">
      <c r="A10" s="42" t="s">
        <v>108</v>
      </c>
      <c r="B10" s="64">
        <v>0.03</v>
      </c>
      <c r="C10" s="64">
        <v>2.7E-2</v>
      </c>
      <c r="D10" s="64">
        <v>2.3E-2</v>
      </c>
      <c r="E10" s="64">
        <v>2.5000000000000001E-2</v>
      </c>
      <c r="F10" s="64">
        <v>2.8000000000000001E-2</v>
      </c>
      <c r="I10" s="22"/>
      <c r="J10" s="22"/>
      <c r="K10" s="22"/>
      <c r="L10" s="22"/>
      <c r="M10" s="22"/>
      <c r="N10" s="22"/>
    </row>
    <row r="11" spans="1:14" ht="24" customHeight="1" x14ac:dyDescent="0.2">
      <c r="A11" s="42" t="s">
        <v>22</v>
      </c>
      <c r="B11" s="65">
        <v>1.4</v>
      </c>
      <c r="C11" s="65">
        <v>0.72</v>
      </c>
      <c r="D11" s="65">
        <v>1.22</v>
      </c>
      <c r="E11" s="65">
        <v>0.45</v>
      </c>
      <c r="F11" s="65">
        <v>0.77</v>
      </c>
      <c r="I11" s="22"/>
      <c r="J11" s="22"/>
      <c r="K11" s="22"/>
      <c r="L11" s="22"/>
      <c r="M11" s="22"/>
      <c r="N11" s="22"/>
    </row>
    <row r="12" spans="1:14" ht="24" customHeight="1" x14ac:dyDescent="0.2">
      <c r="A12" s="42" t="s">
        <v>64</v>
      </c>
      <c r="B12" s="64">
        <v>0.23599999999999999</v>
      </c>
      <c r="C12" s="64">
        <v>0.247</v>
      </c>
      <c r="D12" s="64">
        <v>0.26600000000000001</v>
      </c>
      <c r="E12" s="64">
        <v>0.251</v>
      </c>
      <c r="F12" s="64">
        <v>0.25800000000000001</v>
      </c>
      <c r="I12" s="22"/>
      <c r="J12" s="22"/>
      <c r="K12" s="22"/>
      <c r="L12" s="22"/>
      <c r="M12" s="22"/>
      <c r="N12" s="22"/>
    </row>
    <row r="13" spans="1:14" ht="24" customHeight="1" x14ac:dyDescent="0.2">
      <c r="A13" s="42" t="s">
        <v>154</v>
      </c>
      <c r="B13" s="64">
        <v>0.379</v>
      </c>
      <c r="C13" s="64">
        <v>0.40400000000000003</v>
      </c>
      <c r="D13" s="64" t="s">
        <v>158</v>
      </c>
      <c r="E13" s="64" t="s">
        <v>158</v>
      </c>
      <c r="F13" s="64" t="s">
        <v>158</v>
      </c>
      <c r="I13" s="22"/>
      <c r="J13" s="22"/>
      <c r="K13" s="22"/>
      <c r="L13" s="22"/>
      <c r="M13" s="22"/>
      <c r="N13" s="22"/>
    </row>
    <row r="14" spans="1:14" ht="24" customHeight="1" x14ac:dyDescent="0.2">
      <c r="A14" s="42" t="s">
        <v>21</v>
      </c>
      <c r="B14" s="43">
        <v>1960776</v>
      </c>
      <c r="C14" s="43">
        <v>1787024</v>
      </c>
      <c r="D14" s="43">
        <v>1729798</v>
      </c>
      <c r="E14" s="43">
        <v>1564177</v>
      </c>
      <c r="F14" s="43">
        <v>1426328</v>
      </c>
      <c r="I14" s="22"/>
      <c r="J14" s="22"/>
      <c r="K14" s="22"/>
      <c r="L14" s="22"/>
      <c r="M14" s="22"/>
      <c r="N14" s="22"/>
    </row>
    <row r="15" spans="1:14" ht="24" customHeight="1" x14ac:dyDescent="0.2">
      <c r="A15" s="42" t="s">
        <v>129</v>
      </c>
      <c r="B15" s="64">
        <v>1.5549999999999999</v>
      </c>
      <c r="C15" s="64">
        <v>1.5960000000000001</v>
      </c>
      <c r="D15" s="64">
        <v>1.5409999999999999</v>
      </c>
      <c r="E15" s="64">
        <v>1.605</v>
      </c>
      <c r="F15" s="64">
        <v>1.611</v>
      </c>
      <c r="I15" s="22"/>
      <c r="J15" s="22"/>
      <c r="K15" s="22"/>
      <c r="L15" s="22"/>
      <c r="M15" s="22"/>
      <c r="N15" s="22"/>
    </row>
    <row r="16" spans="1:14" ht="24" customHeight="1" x14ac:dyDescent="0.2">
      <c r="A16" s="42" t="s">
        <v>75</v>
      </c>
      <c r="B16" s="66">
        <v>1.81</v>
      </c>
      <c r="C16" s="66">
        <v>1.34</v>
      </c>
      <c r="D16" s="66">
        <v>1.79</v>
      </c>
      <c r="E16" s="66">
        <v>1.54</v>
      </c>
      <c r="F16" s="66">
        <v>1.61</v>
      </c>
      <c r="I16" s="22"/>
      <c r="J16" s="22"/>
      <c r="K16" s="22"/>
      <c r="L16" s="22"/>
      <c r="M16" s="22"/>
      <c r="N16" s="22"/>
    </row>
    <row r="17" spans="1:14" ht="24" customHeight="1" x14ac:dyDescent="0.2">
      <c r="A17" s="42" t="s">
        <v>20</v>
      </c>
      <c r="B17" s="159">
        <v>14.99</v>
      </c>
      <c r="C17" s="66">
        <v>3.51</v>
      </c>
      <c r="D17" s="66">
        <v>5.56</v>
      </c>
      <c r="E17" s="66">
        <v>4.24</v>
      </c>
      <c r="F17" s="66">
        <v>7.69</v>
      </c>
      <c r="I17" s="22"/>
      <c r="J17" s="22"/>
      <c r="K17" s="22"/>
      <c r="L17" s="22"/>
      <c r="M17" s="22"/>
      <c r="N17" s="22"/>
    </row>
    <row r="18" spans="1:14" ht="24" customHeight="1" x14ac:dyDescent="0.2">
      <c r="A18" s="42" t="s">
        <v>19</v>
      </c>
      <c r="B18" s="66">
        <v>1.45</v>
      </c>
      <c r="C18" s="66">
        <v>1.32</v>
      </c>
      <c r="D18" s="66">
        <v>1.42</v>
      </c>
      <c r="E18" s="66">
        <v>1.32</v>
      </c>
      <c r="F18" s="66">
        <v>1.43</v>
      </c>
      <c r="I18" s="22"/>
      <c r="J18" s="22"/>
      <c r="K18" s="22"/>
      <c r="L18" s="22"/>
      <c r="M18" s="22"/>
      <c r="N18" s="22"/>
    </row>
    <row r="19" spans="1:14" ht="24" customHeight="1" x14ac:dyDescent="0.2">
      <c r="A19" s="42" t="s">
        <v>110</v>
      </c>
      <c r="B19" s="43">
        <v>817</v>
      </c>
      <c r="C19" s="43">
        <v>813</v>
      </c>
      <c r="D19" s="43">
        <v>816</v>
      </c>
      <c r="E19" s="43">
        <v>878</v>
      </c>
      <c r="F19" s="43">
        <v>893</v>
      </c>
      <c r="I19" s="22"/>
      <c r="J19" s="22"/>
      <c r="K19" s="22"/>
      <c r="L19" s="22"/>
      <c r="M19" s="22"/>
      <c r="N19" s="22"/>
    </row>
    <row r="20" spans="1:14" ht="24" customHeight="1" x14ac:dyDescent="0.2">
      <c r="A20" s="42" t="s">
        <v>23</v>
      </c>
      <c r="B20" s="65">
        <v>0.36</v>
      </c>
      <c r="C20" s="65">
        <v>0.61</v>
      </c>
      <c r="D20" s="65">
        <v>0.19</v>
      </c>
      <c r="E20" s="65">
        <v>0</v>
      </c>
      <c r="F20" s="65">
        <v>0.42</v>
      </c>
      <c r="I20" s="22"/>
      <c r="J20" s="22"/>
      <c r="K20" s="22"/>
      <c r="L20" s="22"/>
      <c r="M20" s="22"/>
      <c r="N20" s="22"/>
    </row>
    <row r="21" spans="1:14" ht="9" customHeight="1" x14ac:dyDescent="0.2"/>
    <row r="22" spans="1:14" x14ac:dyDescent="0.2">
      <c r="A22" s="24"/>
      <c r="B22" s="24"/>
      <c r="C22" s="24"/>
    </row>
    <row r="23" spans="1:14" x14ac:dyDescent="0.2">
      <c r="A23" s="24"/>
      <c r="B23" s="24"/>
      <c r="C23" s="24"/>
    </row>
    <row r="24" spans="1:14" x14ac:dyDescent="0.2">
      <c r="A24" s="24"/>
      <c r="B24" s="24"/>
      <c r="C24" s="24"/>
    </row>
    <row r="25" spans="1:14" x14ac:dyDescent="0.2">
      <c r="A25" s="24"/>
      <c r="B25" s="24"/>
      <c r="C25" s="24"/>
    </row>
    <row r="26" spans="1:14" ht="9" customHeight="1" thickBot="1" x14ac:dyDescent="0.25"/>
    <row r="27" spans="1:14" ht="24" customHeight="1" thickBot="1" x14ac:dyDescent="0.25">
      <c r="A27" s="16" t="s">
        <v>3</v>
      </c>
      <c r="B27" s="21"/>
      <c r="C27" s="21"/>
    </row>
    <row r="32" spans="1:14" ht="41.25" customHeight="1" x14ac:dyDescent="0.2"/>
  </sheetData>
  <hyperlinks>
    <hyperlink ref="A27" location="Efnisyfirlit!Print_Area" display="Aftur í efnisyfirlit" xr:uid="{00000000-0004-0000-0900-000000000000}"/>
  </hyperlinks>
  <pageMargins left="0.70866141732283472" right="0.19685039370078741" top="0.74803149606299213" bottom="0.15748031496062992" header="0.31496062992125984" footer="0.19685039370078741"/>
  <pageSetup paperSize="9" scale="90" orientation="landscape" r:id="rId1"/>
  <headerFooter scaleWithDoc="0" alignWithMargins="0"/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9"/>
  </sheetPr>
  <dimension ref="A1:U31"/>
  <sheetViews>
    <sheetView zoomScaleNormal="100" zoomScaleSheetLayoutView="100" zoomScalePageLayoutView="165" workbookViewId="0">
      <selection activeCell="O11" sqref="O11"/>
    </sheetView>
  </sheetViews>
  <sheetFormatPr defaultColWidth="11.5546875" defaultRowHeight="15" x14ac:dyDescent="0.2"/>
  <cols>
    <col min="1" max="1" width="31.109375" style="19" customWidth="1"/>
    <col min="2" max="4" width="9.109375" style="19" customWidth="1"/>
    <col min="5" max="5" width="9.44140625" style="19" customWidth="1"/>
    <col min="6" max="10" width="8.109375" style="19" customWidth="1"/>
    <col min="11" max="16384" width="11.5546875" style="19"/>
  </cols>
  <sheetData>
    <row r="1" spans="1:21" ht="24" customHeight="1" x14ac:dyDescent="0.2">
      <c r="A1" s="39" t="s">
        <v>15</v>
      </c>
      <c r="B1" s="39"/>
      <c r="C1" s="39"/>
      <c r="D1" s="39"/>
      <c r="J1" s="39"/>
    </row>
    <row r="2" spans="1:21" ht="24" customHeight="1" thickBot="1" x14ac:dyDescent="0.25">
      <c r="A2" s="40" t="s">
        <v>5</v>
      </c>
      <c r="B2" s="60" t="s">
        <v>182</v>
      </c>
      <c r="C2" s="60" t="s">
        <v>179</v>
      </c>
      <c r="D2" s="60" t="s">
        <v>170</v>
      </c>
      <c r="E2" s="60" t="s">
        <v>167</v>
      </c>
      <c r="F2" s="60" t="s">
        <v>165</v>
      </c>
      <c r="G2" s="60" t="s">
        <v>161</v>
      </c>
      <c r="H2" s="60" t="s">
        <v>152</v>
      </c>
      <c r="I2" s="60" t="s">
        <v>146</v>
      </c>
      <c r="J2" s="60" t="s">
        <v>141</v>
      </c>
    </row>
    <row r="3" spans="1:21" ht="24" customHeight="1" x14ac:dyDescent="0.2">
      <c r="A3" s="38" t="s">
        <v>16</v>
      </c>
      <c r="B3" s="34">
        <v>8965</v>
      </c>
      <c r="C3" s="34">
        <v>7156</v>
      </c>
      <c r="D3" s="34">
        <v>10784</v>
      </c>
      <c r="E3" s="34">
        <v>7910</v>
      </c>
      <c r="F3" s="34">
        <v>6717</v>
      </c>
      <c r="G3" s="34">
        <v>7756</v>
      </c>
      <c r="H3" s="34">
        <v>5677</v>
      </c>
      <c r="I3" s="34">
        <v>5763</v>
      </c>
      <c r="J3" s="34">
        <v>2341</v>
      </c>
      <c r="L3" s="116"/>
      <c r="M3" s="116"/>
      <c r="N3" s="116"/>
      <c r="O3" s="116"/>
      <c r="P3" s="116"/>
      <c r="Q3" s="116"/>
      <c r="R3" s="116"/>
      <c r="S3" s="116"/>
      <c r="T3" s="116"/>
      <c r="U3" s="116"/>
    </row>
    <row r="4" spans="1:21" ht="24" customHeight="1" x14ac:dyDescent="0.2">
      <c r="A4" s="42" t="s">
        <v>18</v>
      </c>
      <c r="B4" s="64">
        <v>0.11700000000000001</v>
      </c>
      <c r="C4" s="64">
        <v>9.2999999999999999E-2</v>
      </c>
      <c r="D4" s="64">
        <v>0.14499999999999999</v>
      </c>
      <c r="E4" s="64">
        <v>0.109</v>
      </c>
      <c r="F4" s="64">
        <v>9.5000000000000001E-2</v>
      </c>
      <c r="G4" s="64">
        <v>0.111</v>
      </c>
      <c r="H4" s="64">
        <v>8.2000000000000003E-2</v>
      </c>
      <c r="I4" s="64">
        <v>8.5000000000000006E-2</v>
      </c>
      <c r="J4" s="64">
        <v>3.5000000000000003E-2</v>
      </c>
      <c r="L4" s="116"/>
      <c r="M4" s="116"/>
      <c r="N4" s="116"/>
      <c r="O4" s="116"/>
      <c r="P4" s="116"/>
      <c r="Q4" s="116"/>
      <c r="R4" s="116"/>
      <c r="S4" s="116"/>
      <c r="T4" s="116"/>
      <c r="U4" s="116"/>
    </row>
    <row r="5" spans="1:21" ht="24" customHeight="1" x14ac:dyDescent="0.2">
      <c r="A5" s="42" t="s">
        <v>156</v>
      </c>
      <c r="B5" s="64">
        <v>1.7000000000000001E-2</v>
      </c>
      <c r="C5" s="64">
        <v>1.4E-2</v>
      </c>
      <c r="D5" s="64">
        <v>2.1999999999999999E-2</v>
      </c>
      <c r="E5" s="64">
        <v>1.6E-2</v>
      </c>
      <c r="F5" s="64">
        <v>1.4E-2</v>
      </c>
      <c r="G5" s="64">
        <v>1.7000000000000001E-2</v>
      </c>
      <c r="H5" s="64">
        <v>1.2999999999999999E-2</v>
      </c>
      <c r="I5" s="64">
        <v>1.2999999999999999E-2</v>
      </c>
      <c r="J5" s="64">
        <v>5.0000000000000001E-3</v>
      </c>
      <c r="L5" s="116"/>
      <c r="M5" s="116"/>
      <c r="N5" s="116"/>
      <c r="O5" s="116"/>
      <c r="P5" s="116"/>
      <c r="Q5" s="116"/>
      <c r="R5" s="116"/>
      <c r="S5" s="116"/>
      <c r="T5" s="116"/>
      <c r="U5" s="116"/>
    </row>
    <row r="6" spans="1:21" ht="24" customHeight="1" x14ac:dyDescent="0.2">
      <c r="A6" s="42" t="s">
        <v>107</v>
      </c>
      <c r="B6" s="64">
        <v>0.32500000000000001</v>
      </c>
      <c r="C6" s="64">
        <v>0.33600000000000002</v>
      </c>
      <c r="D6" s="64">
        <v>0.316</v>
      </c>
      <c r="E6" s="64">
        <v>0.315</v>
      </c>
      <c r="F6" s="64">
        <v>0.39500000000000002</v>
      </c>
      <c r="G6" s="64">
        <v>0.33300000000000002</v>
      </c>
      <c r="H6" s="64">
        <v>0.42</v>
      </c>
      <c r="I6" s="64">
        <v>0.432</v>
      </c>
      <c r="J6" s="64">
        <v>0.49299999999999999</v>
      </c>
      <c r="L6" s="116"/>
      <c r="M6" s="116"/>
      <c r="N6" s="116"/>
      <c r="O6" s="116"/>
      <c r="P6" s="116"/>
      <c r="Q6" s="116"/>
      <c r="R6" s="116"/>
      <c r="S6" s="116"/>
      <c r="T6" s="116"/>
      <c r="U6" s="116"/>
    </row>
    <row r="7" spans="1:21" ht="24" customHeight="1" x14ac:dyDescent="0.2">
      <c r="A7" s="42" t="s">
        <v>91</v>
      </c>
      <c r="B7" s="64">
        <v>1.2999999999999999E-2</v>
      </c>
      <c r="C7" s="64">
        <v>1.4E-2</v>
      </c>
      <c r="D7" s="64">
        <v>1.4999999999999999E-2</v>
      </c>
      <c r="E7" s="64">
        <v>1.2E-2</v>
      </c>
      <c r="F7" s="64">
        <v>1.4E-2</v>
      </c>
      <c r="G7" s="64">
        <v>1.4E-2</v>
      </c>
      <c r="H7" s="64">
        <v>1.4999999999999999E-2</v>
      </c>
      <c r="I7" s="64">
        <v>1.2E-2</v>
      </c>
      <c r="J7" s="64">
        <v>1.2999999999999999E-2</v>
      </c>
      <c r="L7" s="116"/>
      <c r="M7" s="116"/>
      <c r="N7" s="116"/>
      <c r="O7" s="116"/>
      <c r="P7" s="116"/>
      <c r="Q7" s="116"/>
      <c r="R7" s="116"/>
      <c r="S7" s="116"/>
      <c r="T7" s="116"/>
      <c r="U7" s="116"/>
    </row>
    <row r="8" spans="1:21" ht="24" customHeight="1" x14ac:dyDescent="0.2">
      <c r="A8" s="42" t="s">
        <v>6</v>
      </c>
      <c r="B8" s="43">
        <v>14752</v>
      </c>
      <c r="C8" s="43">
        <v>14383</v>
      </c>
      <c r="D8" s="43">
        <v>14783</v>
      </c>
      <c r="E8" s="43">
        <v>15241</v>
      </c>
      <c r="F8" s="43">
        <v>14469</v>
      </c>
      <c r="G8" s="43">
        <v>13066</v>
      </c>
      <c r="H8" s="43">
        <v>12869</v>
      </c>
      <c r="I8" s="43">
        <v>12177</v>
      </c>
      <c r="J8" s="43">
        <v>11152</v>
      </c>
      <c r="L8" s="116"/>
      <c r="M8" s="116"/>
      <c r="N8" s="116"/>
      <c r="O8" s="116"/>
      <c r="P8" s="116"/>
      <c r="Q8" s="116"/>
      <c r="R8" s="116"/>
      <c r="S8" s="116"/>
      <c r="T8" s="116"/>
      <c r="U8" s="116"/>
    </row>
    <row r="9" spans="1:21" ht="24" customHeight="1" x14ac:dyDescent="0.2">
      <c r="A9" s="42" t="s">
        <v>108</v>
      </c>
      <c r="B9" s="64">
        <v>2.9000000000000001E-2</v>
      </c>
      <c r="C9" s="64">
        <v>2.9000000000000001E-2</v>
      </c>
      <c r="D9" s="64">
        <v>0.03</v>
      </c>
      <c r="E9" s="64">
        <v>3.1E-2</v>
      </c>
      <c r="F9" s="64">
        <v>0.03</v>
      </c>
      <c r="G9" s="64">
        <v>2.8000000000000001E-2</v>
      </c>
      <c r="H9" s="64">
        <v>2.9000000000000001E-2</v>
      </c>
      <c r="I9" s="64">
        <v>2.8000000000000001E-2</v>
      </c>
      <c r="J9" s="64">
        <v>2.5999999999999999E-2</v>
      </c>
      <c r="L9" s="116"/>
      <c r="M9" s="116"/>
      <c r="N9" s="116"/>
      <c r="O9" s="116"/>
      <c r="P9" s="116"/>
      <c r="Q9" s="116"/>
      <c r="R9" s="116"/>
      <c r="S9" s="116"/>
      <c r="T9" s="116"/>
      <c r="U9" s="116"/>
    </row>
    <row r="10" spans="1:21" ht="24" customHeight="1" x14ac:dyDescent="0.2">
      <c r="A10" s="42" t="s">
        <v>83</v>
      </c>
      <c r="B10" s="64">
        <v>0.24399999999999999</v>
      </c>
      <c r="C10" s="64">
        <v>0.249</v>
      </c>
      <c r="D10" s="64">
        <v>0.23599999999999999</v>
      </c>
      <c r="E10" s="64">
        <v>0.23699999999999999</v>
      </c>
      <c r="F10" s="64">
        <v>0.253</v>
      </c>
      <c r="G10" s="64">
        <v>0.253</v>
      </c>
      <c r="H10" s="64">
        <v>0.247</v>
      </c>
      <c r="I10" s="64">
        <v>0.24199999999999999</v>
      </c>
      <c r="J10" s="64">
        <v>0.249</v>
      </c>
      <c r="L10" s="116"/>
      <c r="M10" s="116"/>
      <c r="N10" s="116"/>
      <c r="O10" s="116"/>
      <c r="P10" s="116"/>
      <c r="Q10" s="116"/>
      <c r="R10" s="116"/>
      <c r="S10" s="116"/>
      <c r="T10" s="116"/>
      <c r="U10" s="116"/>
    </row>
    <row r="11" spans="1:21" ht="24" customHeight="1" x14ac:dyDescent="0.2">
      <c r="A11" s="42" t="s">
        <v>154</v>
      </c>
      <c r="B11" s="64">
        <v>0.36399999999999999</v>
      </c>
      <c r="C11" s="64">
        <v>0.39600000000000002</v>
      </c>
      <c r="D11" s="64">
        <v>0.379</v>
      </c>
      <c r="E11" s="64">
        <v>0.378</v>
      </c>
      <c r="F11" s="64">
        <v>0.35499999999999998</v>
      </c>
      <c r="G11" s="64">
        <v>0.39400000000000002</v>
      </c>
      <c r="H11" s="64">
        <v>0.40400000000000003</v>
      </c>
      <c r="I11" s="64" t="s">
        <v>158</v>
      </c>
      <c r="J11" s="64" t="s">
        <v>158</v>
      </c>
      <c r="L11" s="116"/>
      <c r="M11" s="116"/>
      <c r="N11" s="116"/>
      <c r="O11" s="116"/>
      <c r="P11" s="116"/>
      <c r="Q11" s="116"/>
      <c r="R11" s="116"/>
      <c r="S11" s="116"/>
      <c r="T11" s="116"/>
      <c r="U11" s="116"/>
    </row>
    <row r="12" spans="1:21" ht="24" customHeight="1" x14ac:dyDescent="0.2">
      <c r="A12" s="42" t="s">
        <v>21</v>
      </c>
      <c r="B12" s="43">
        <v>2075463</v>
      </c>
      <c r="C12" s="43">
        <v>2032436</v>
      </c>
      <c r="D12" s="43">
        <v>1960776</v>
      </c>
      <c r="E12" s="43">
        <v>1982403</v>
      </c>
      <c r="F12" s="43">
        <v>1896369</v>
      </c>
      <c r="G12" s="43">
        <v>1916993</v>
      </c>
      <c r="H12" s="43">
        <v>1787024</v>
      </c>
      <c r="I12" s="43">
        <v>1771128</v>
      </c>
      <c r="J12" s="43">
        <v>1728143</v>
      </c>
      <c r="L12" s="116"/>
      <c r="M12" s="116"/>
      <c r="N12" s="116"/>
      <c r="O12" s="116"/>
      <c r="P12" s="116"/>
      <c r="Q12" s="116"/>
      <c r="R12" s="116"/>
      <c r="S12" s="116"/>
      <c r="T12" s="116"/>
      <c r="U12" s="116"/>
    </row>
    <row r="13" spans="1:21" ht="24" customHeight="1" x14ac:dyDescent="0.2">
      <c r="A13" s="42" t="s">
        <v>168</v>
      </c>
      <c r="B13" s="64">
        <v>1.514</v>
      </c>
      <c r="C13" s="64">
        <v>1.5109999999999999</v>
      </c>
      <c r="D13" s="64">
        <v>1.5549999999999999</v>
      </c>
      <c r="E13" s="64">
        <v>1.502</v>
      </c>
      <c r="F13" s="64">
        <v>1.5760000000000001</v>
      </c>
      <c r="G13" s="64">
        <v>1.5740000000000001</v>
      </c>
      <c r="H13" s="64">
        <v>1.5960000000000001</v>
      </c>
      <c r="I13" s="64">
        <v>1.546</v>
      </c>
      <c r="J13" s="64">
        <v>1.546</v>
      </c>
      <c r="L13" s="116"/>
      <c r="M13" s="116"/>
      <c r="N13" s="116"/>
      <c r="O13" s="116"/>
      <c r="P13" s="116"/>
      <c r="Q13" s="116"/>
      <c r="R13" s="116"/>
      <c r="S13" s="116"/>
      <c r="T13" s="116"/>
      <c r="U13" s="116"/>
    </row>
    <row r="14" spans="1:21" s="25" customFormat="1" ht="24" customHeight="1" x14ac:dyDescent="0.2">
      <c r="A14" s="42" t="s">
        <v>75</v>
      </c>
      <c r="B14" s="66">
        <v>1.77</v>
      </c>
      <c r="C14" s="66">
        <v>2.72</v>
      </c>
      <c r="D14" s="66">
        <v>1.81</v>
      </c>
      <c r="E14" s="66">
        <v>2.38</v>
      </c>
      <c r="F14" s="66">
        <v>1.65</v>
      </c>
      <c r="G14" s="66">
        <v>2.35</v>
      </c>
      <c r="H14" s="66">
        <v>1.34</v>
      </c>
      <c r="I14" s="66">
        <v>1.47</v>
      </c>
      <c r="J14" s="66">
        <v>1.44</v>
      </c>
      <c r="L14" s="116"/>
      <c r="M14" s="116"/>
      <c r="N14" s="116"/>
      <c r="O14" s="116"/>
      <c r="P14" s="116"/>
      <c r="Q14" s="116"/>
      <c r="R14" s="116"/>
      <c r="S14" s="116"/>
      <c r="T14" s="116"/>
      <c r="U14" s="116"/>
    </row>
    <row r="15" spans="1:21" ht="24" customHeight="1" x14ac:dyDescent="0.2">
      <c r="A15" s="42" t="s">
        <v>163</v>
      </c>
      <c r="B15" s="66">
        <v>4.47</v>
      </c>
      <c r="C15" s="66">
        <v>9.5</v>
      </c>
      <c r="D15" s="66">
        <v>14.99</v>
      </c>
      <c r="E15" s="66">
        <v>12.27</v>
      </c>
      <c r="F15" s="66">
        <v>6.23</v>
      </c>
      <c r="G15" s="66">
        <v>7.24</v>
      </c>
      <c r="H15" s="66">
        <v>3.51</v>
      </c>
      <c r="I15" s="66">
        <v>2.04</v>
      </c>
      <c r="J15" s="66">
        <v>1.84</v>
      </c>
      <c r="L15" s="116"/>
      <c r="M15" s="116"/>
      <c r="N15" s="116"/>
      <c r="O15" s="116"/>
      <c r="P15" s="116"/>
      <c r="Q15" s="116"/>
      <c r="R15" s="116"/>
      <c r="S15" s="116"/>
      <c r="T15" s="116"/>
      <c r="U15" s="116"/>
    </row>
    <row r="16" spans="1:21" ht="24" customHeight="1" x14ac:dyDescent="0.2">
      <c r="A16" s="42" t="s">
        <v>19</v>
      </c>
      <c r="B16" s="66">
        <v>1.38</v>
      </c>
      <c r="C16" s="66">
        <v>1.57</v>
      </c>
      <c r="D16" s="66">
        <v>1.45</v>
      </c>
      <c r="E16" s="66">
        <v>1.5</v>
      </c>
      <c r="F16" s="66">
        <v>1.36</v>
      </c>
      <c r="G16" s="66">
        <v>1.45</v>
      </c>
      <c r="H16" s="66">
        <v>1.32</v>
      </c>
      <c r="I16" s="66">
        <v>1.42</v>
      </c>
      <c r="J16" s="66">
        <v>1.36</v>
      </c>
      <c r="L16" s="116"/>
      <c r="M16" s="116"/>
      <c r="N16" s="116"/>
      <c r="O16" s="116"/>
      <c r="P16" s="116"/>
      <c r="Q16" s="116"/>
      <c r="R16" s="116"/>
      <c r="S16" s="116"/>
      <c r="T16" s="116"/>
      <c r="U16" s="116"/>
    </row>
    <row r="17" spans="1:21" ht="24" customHeight="1" x14ac:dyDescent="0.2">
      <c r="A17" s="42" t="s">
        <v>123</v>
      </c>
      <c r="B17" s="43">
        <v>824</v>
      </c>
      <c r="C17" s="43">
        <v>826</v>
      </c>
      <c r="D17" s="43">
        <v>817</v>
      </c>
      <c r="E17" s="43">
        <v>818</v>
      </c>
      <c r="F17" s="43">
        <v>801</v>
      </c>
      <c r="G17" s="43">
        <v>825</v>
      </c>
      <c r="H17" s="43">
        <v>813</v>
      </c>
      <c r="I17" s="43">
        <v>824</v>
      </c>
      <c r="J17" s="43">
        <v>786</v>
      </c>
      <c r="L17" s="116"/>
      <c r="M17" s="116"/>
      <c r="N17" s="116"/>
      <c r="O17" s="116"/>
      <c r="P17" s="116"/>
      <c r="Q17" s="116"/>
      <c r="R17" s="116"/>
      <c r="S17" s="116"/>
      <c r="T17" s="116"/>
      <c r="U17" s="116"/>
    </row>
    <row r="18" spans="1:21" ht="7.5" customHeight="1" x14ac:dyDescent="0.2">
      <c r="L18" s="24"/>
    </row>
    <row r="19" spans="1:21" ht="6" customHeight="1" x14ac:dyDescent="0.2">
      <c r="L19" s="24"/>
    </row>
    <row r="20" spans="1:21" x14ac:dyDescent="0.2">
      <c r="A20" s="24"/>
      <c r="B20" s="24"/>
      <c r="C20" s="24"/>
      <c r="D20" s="24"/>
      <c r="E20" s="24"/>
      <c r="F20" s="24"/>
      <c r="G20" s="24"/>
      <c r="H20" s="24"/>
      <c r="I20" s="24"/>
      <c r="J20" s="24"/>
      <c r="L20" s="24"/>
    </row>
    <row r="21" spans="1:21" x14ac:dyDescent="0.2">
      <c r="A21" s="24"/>
      <c r="B21" s="24"/>
      <c r="C21" s="24"/>
      <c r="D21" s="24"/>
      <c r="E21" s="24"/>
      <c r="F21" s="24"/>
      <c r="G21" s="24"/>
      <c r="H21" s="24"/>
      <c r="I21" s="24"/>
      <c r="J21" s="24"/>
    </row>
    <row r="22" spans="1:21" x14ac:dyDescent="0.2">
      <c r="A22" s="24"/>
      <c r="B22" s="24"/>
      <c r="C22" s="24"/>
      <c r="D22" s="24"/>
      <c r="E22" s="24"/>
      <c r="F22" s="24"/>
      <c r="G22" s="24"/>
      <c r="H22" s="24"/>
      <c r="I22" s="24"/>
      <c r="J22" s="24"/>
    </row>
    <row r="23" spans="1:21" x14ac:dyDescent="0.2">
      <c r="A23" s="24" t="s">
        <v>0</v>
      </c>
      <c r="B23" s="24"/>
      <c r="C23" s="24"/>
      <c r="D23" s="24"/>
      <c r="E23" s="24"/>
      <c r="F23" s="24"/>
      <c r="G23" s="24"/>
      <c r="H23" s="24"/>
      <c r="I23" s="24"/>
      <c r="J23" s="24"/>
    </row>
    <row r="24" spans="1:21" ht="9" customHeight="1" thickBot="1" x14ac:dyDescent="0.25"/>
    <row r="25" spans="1:21" ht="24" customHeight="1" thickBot="1" x14ac:dyDescent="0.25">
      <c r="A25" s="16" t="s">
        <v>3</v>
      </c>
      <c r="B25" s="21"/>
      <c r="C25" s="21"/>
      <c r="D25" s="21"/>
      <c r="E25" s="21"/>
      <c r="F25" s="21"/>
      <c r="G25" s="21"/>
      <c r="H25" s="21"/>
      <c r="I25" s="21"/>
      <c r="J25" s="21"/>
    </row>
    <row r="26" spans="1:21" ht="24" customHeight="1" x14ac:dyDescent="0.2"/>
    <row r="27" spans="1:21" ht="24" customHeight="1" x14ac:dyDescent="0.2"/>
    <row r="29" spans="1:21" ht="41.25" customHeight="1" x14ac:dyDescent="0.2"/>
    <row r="31" spans="1:21" x14ac:dyDescent="0.2">
      <c r="A31" s="19" t="s">
        <v>177</v>
      </c>
    </row>
  </sheetData>
  <hyperlinks>
    <hyperlink ref="A25" location="Efnisyfirlit!Print_Area" display="Aftur í efnisyfirlit" xr:uid="{00000000-0004-0000-0A00-000000000000}"/>
  </hyperlinks>
  <pageMargins left="0.70866141732283472" right="0.19685039370078741" top="0.74803149606299213" bottom="0.39370078740157483" header="0.31496062992125984" footer="0.19685039370078741"/>
  <pageSetup paperSize="9" scale="90" orientation="landscape" r:id="rId1"/>
  <headerFooter scaleWithDoc="0" alignWithMargins="0"/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9"/>
    <pageSetUpPr fitToPage="1"/>
  </sheetPr>
  <dimension ref="A1:V26"/>
  <sheetViews>
    <sheetView zoomScaleNormal="100" zoomScaleSheetLayoutView="100" zoomScalePageLayoutView="128" workbookViewId="0">
      <selection activeCell="H7" sqref="H7"/>
    </sheetView>
  </sheetViews>
  <sheetFormatPr defaultColWidth="11.5546875" defaultRowHeight="15" x14ac:dyDescent="0.2"/>
  <cols>
    <col min="1" max="1" width="34" style="19" customWidth="1"/>
    <col min="2" max="14" width="11.5546875" style="19"/>
    <col min="15" max="15" width="17.6640625" style="19" customWidth="1"/>
    <col min="16" max="16384" width="11.5546875" style="19"/>
  </cols>
  <sheetData>
    <row r="1" spans="1:22" ht="24" customHeight="1" x14ac:dyDescent="0.2">
      <c r="A1" s="67" t="s">
        <v>184</v>
      </c>
      <c r="B1" s="172" t="s">
        <v>136</v>
      </c>
      <c r="C1" s="172" t="s">
        <v>25</v>
      </c>
      <c r="D1" s="172" t="s">
        <v>137</v>
      </c>
      <c r="E1" s="172" t="s">
        <v>138</v>
      </c>
      <c r="F1" s="172" t="s">
        <v>157</v>
      </c>
      <c r="G1" s="172" t="s">
        <v>139</v>
      </c>
      <c r="H1" s="172" t="s">
        <v>10</v>
      </c>
    </row>
    <row r="2" spans="1:22" ht="24" customHeight="1" thickBot="1" x14ac:dyDescent="0.25">
      <c r="A2" s="40" t="s">
        <v>5</v>
      </c>
      <c r="B2" s="173" t="s">
        <v>37</v>
      </c>
      <c r="C2" s="173"/>
      <c r="D2" s="173"/>
      <c r="E2" s="173"/>
      <c r="F2" s="173"/>
      <c r="G2" s="173"/>
      <c r="H2" s="173" t="s">
        <v>10</v>
      </c>
    </row>
    <row r="3" spans="1:22" ht="24" customHeight="1" x14ac:dyDescent="0.2">
      <c r="A3" s="99" t="s">
        <v>6</v>
      </c>
      <c r="B3" s="34">
        <v>10696</v>
      </c>
      <c r="C3" s="34">
        <v>13863</v>
      </c>
      <c r="D3" s="36">
        <v>251</v>
      </c>
      <c r="E3" s="34">
        <v>4023</v>
      </c>
      <c r="F3" s="36">
        <v>260</v>
      </c>
      <c r="G3" s="36">
        <v>42</v>
      </c>
      <c r="H3" s="34">
        <v>29135</v>
      </c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</row>
    <row r="4" spans="1:22" ht="24" customHeight="1" x14ac:dyDescent="0.2">
      <c r="A4" s="100" t="s">
        <v>7</v>
      </c>
      <c r="B4" s="43">
        <v>1700</v>
      </c>
      <c r="C4" s="43">
        <v>1296</v>
      </c>
      <c r="D4" s="43">
        <v>2600</v>
      </c>
      <c r="E4" s="43">
        <v>-243</v>
      </c>
      <c r="F4" s="43">
        <v>108</v>
      </c>
      <c r="G4" s="43">
        <v>-83</v>
      </c>
      <c r="H4" s="43">
        <v>5378</v>
      </c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</row>
    <row r="5" spans="1:22" ht="24" customHeight="1" x14ac:dyDescent="0.2">
      <c r="A5" s="100" t="s">
        <v>118</v>
      </c>
      <c r="B5" s="43">
        <v>-2269</v>
      </c>
      <c r="C5" s="43">
        <v>-1190</v>
      </c>
      <c r="D5" s="160" t="s">
        <v>158</v>
      </c>
      <c r="E5" s="43">
        <v>-1</v>
      </c>
      <c r="F5" s="160" t="s">
        <v>158</v>
      </c>
      <c r="G5" s="160" t="s">
        <v>158</v>
      </c>
      <c r="H5" s="43">
        <v>-3460</v>
      </c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</row>
    <row r="6" spans="1:22" ht="24" customHeight="1" x14ac:dyDescent="0.2">
      <c r="A6" s="99" t="s">
        <v>160</v>
      </c>
      <c r="B6" s="34">
        <v>51</v>
      </c>
      <c r="C6" s="34">
        <v>140</v>
      </c>
      <c r="D6" s="34">
        <v>88</v>
      </c>
      <c r="E6" s="34">
        <v>5904</v>
      </c>
      <c r="F6" s="34">
        <v>153</v>
      </c>
      <c r="G6" s="34">
        <v>-2</v>
      </c>
      <c r="H6" s="34">
        <v>6334</v>
      </c>
      <c r="I6" s="22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</row>
    <row r="7" spans="1:22" ht="24" customHeight="1" x14ac:dyDescent="0.2">
      <c r="A7" s="101" t="s">
        <v>119</v>
      </c>
      <c r="B7" s="68">
        <v>10178</v>
      </c>
      <c r="C7" s="68">
        <v>14109</v>
      </c>
      <c r="D7" s="68">
        <v>2939</v>
      </c>
      <c r="E7" s="68">
        <v>9683</v>
      </c>
      <c r="F7" s="68">
        <v>521</v>
      </c>
      <c r="G7" s="68">
        <v>-43</v>
      </c>
      <c r="H7" s="68">
        <v>37387</v>
      </c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</row>
    <row r="8" spans="1:22" ht="24" customHeight="1" x14ac:dyDescent="0.2">
      <c r="A8" s="100" t="s">
        <v>94</v>
      </c>
      <c r="B8" s="43">
        <v>-3656</v>
      </c>
      <c r="C8" s="43">
        <v>-1719</v>
      </c>
      <c r="D8" s="43">
        <v>-1214</v>
      </c>
      <c r="E8" s="43">
        <v>-463</v>
      </c>
      <c r="F8" s="43">
        <v>-6531</v>
      </c>
      <c r="G8" s="43">
        <v>83</v>
      </c>
      <c r="H8" s="43">
        <v>-13500</v>
      </c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</row>
    <row r="9" spans="1:22" ht="24" customHeight="1" x14ac:dyDescent="0.2">
      <c r="A9" s="100" t="s">
        <v>92</v>
      </c>
      <c r="B9" s="43">
        <v>-512</v>
      </c>
      <c r="C9" s="43">
        <v>-262</v>
      </c>
      <c r="D9" s="43">
        <v>-6</v>
      </c>
      <c r="E9" s="43">
        <v>-454</v>
      </c>
      <c r="F9" s="43">
        <v>-2</v>
      </c>
      <c r="G9" s="160" t="s">
        <v>158</v>
      </c>
      <c r="H9" s="43">
        <v>-1236</v>
      </c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</row>
    <row r="10" spans="1:22" ht="24" customHeight="1" x14ac:dyDescent="0.2">
      <c r="A10" s="101" t="s">
        <v>150</v>
      </c>
      <c r="B10" s="68">
        <v>6010</v>
      </c>
      <c r="C10" s="68">
        <v>12128</v>
      </c>
      <c r="D10" s="68">
        <v>1719</v>
      </c>
      <c r="E10" s="68">
        <v>8766</v>
      </c>
      <c r="F10" s="68">
        <v>-6012</v>
      </c>
      <c r="G10" s="68">
        <v>40</v>
      </c>
      <c r="H10" s="68">
        <v>22651</v>
      </c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</row>
    <row r="11" spans="1:22" ht="24" customHeight="1" x14ac:dyDescent="0.2">
      <c r="A11" s="100" t="s">
        <v>159</v>
      </c>
      <c r="B11" s="43">
        <v>-2421</v>
      </c>
      <c r="C11" s="43">
        <v>-1626</v>
      </c>
      <c r="D11" s="43">
        <v>-642</v>
      </c>
      <c r="E11" s="43">
        <v>-574</v>
      </c>
      <c r="F11" s="43">
        <v>5263</v>
      </c>
      <c r="G11" s="160" t="s">
        <v>158</v>
      </c>
      <c r="H11" s="43">
        <v>0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</row>
    <row r="12" spans="1:22" ht="24" customHeight="1" x14ac:dyDescent="0.2">
      <c r="A12" s="101" t="s">
        <v>50</v>
      </c>
      <c r="B12" s="68">
        <v>3589</v>
      </c>
      <c r="C12" s="68">
        <v>10502</v>
      </c>
      <c r="D12" s="68">
        <v>1077</v>
      </c>
      <c r="E12" s="68">
        <v>8192</v>
      </c>
      <c r="F12" s="68">
        <v>-749</v>
      </c>
      <c r="G12" s="68">
        <v>40</v>
      </c>
      <c r="H12" s="68">
        <v>22651</v>
      </c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</row>
    <row r="13" spans="1:22" ht="24" customHeight="1" x14ac:dyDescent="0.2">
      <c r="A13" s="100" t="s">
        <v>93</v>
      </c>
      <c r="B13" s="43">
        <v>-1109</v>
      </c>
      <c r="C13" s="43">
        <v>-2863</v>
      </c>
      <c r="D13" s="43">
        <v>-634</v>
      </c>
      <c r="E13" s="43">
        <v>-2055</v>
      </c>
      <c r="F13" s="43">
        <v>131</v>
      </c>
      <c r="G13" s="160" t="s">
        <v>158</v>
      </c>
      <c r="H13" s="43">
        <v>-6530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</row>
    <row r="14" spans="1:22" ht="24" customHeight="1" x14ac:dyDescent="0.2">
      <c r="A14" s="101" t="s">
        <v>180</v>
      </c>
      <c r="B14" s="68">
        <v>2480</v>
      </c>
      <c r="C14" s="68">
        <v>7639</v>
      </c>
      <c r="D14" s="68">
        <v>443</v>
      </c>
      <c r="E14" s="68">
        <v>6137</v>
      </c>
      <c r="F14" s="68">
        <v>-618</v>
      </c>
      <c r="G14" s="68">
        <v>40</v>
      </c>
      <c r="H14" s="68">
        <v>16121</v>
      </c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</row>
    <row r="15" spans="1:22" ht="15" customHeight="1" x14ac:dyDescent="0.2">
      <c r="A15" s="122"/>
      <c r="B15" s="33"/>
      <c r="C15" s="33"/>
      <c r="D15" s="33"/>
      <c r="E15" s="33"/>
      <c r="F15" s="33"/>
      <c r="G15" s="33"/>
      <c r="H15" s="33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</row>
    <row r="16" spans="1:22" ht="24" customHeight="1" x14ac:dyDescent="0.2">
      <c r="A16" s="100" t="s">
        <v>148</v>
      </c>
      <c r="B16" s="43">
        <v>15308</v>
      </c>
      <c r="C16" s="43">
        <v>28688</v>
      </c>
      <c r="D16" s="43">
        <v>3397</v>
      </c>
      <c r="E16" s="43">
        <v>-10178</v>
      </c>
      <c r="F16" s="43">
        <v>215</v>
      </c>
      <c r="G16" s="160" t="s">
        <v>158</v>
      </c>
      <c r="H16" s="43">
        <v>37430</v>
      </c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</row>
    <row r="17" spans="1:22" ht="24" customHeight="1" x14ac:dyDescent="0.2">
      <c r="A17" s="100" t="s">
        <v>149</v>
      </c>
      <c r="B17" s="43">
        <v>-5130</v>
      </c>
      <c r="C17" s="43">
        <v>-14579</v>
      </c>
      <c r="D17" s="43">
        <v>-458</v>
      </c>
      <c r="E17" s="43">
        <v>19861</v>
      </c>
      <c r="F17" s="43">
        <v>306</v>
      </c>
      <c r="G17" s="160" t="s">
        <v>158</v>
      </c>
      <c r="H17" s="43">
        <v>0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</row>
    <row r="18" spans="1:22" ht="24" customHeight="1" x14ac:dyDescent="0.2">
      <c r="A18" s="101" t="s">
        <v>128</v>
      </c>
      <c r="B18" s="68">
        <v>10178</v>
      </c>
      <c r="C18" s="68">
        <v>14109</v>
      </c>
      <c r="D18" s="68">
        <v>2939</v>
      </c>
      <c r="E18" s="68">
        <v>9683</v>
      </c>
      <c r="F18" s="68">
        <v>521</v>
      </c>
      <c r="G18" s="68">
        <v>0</v>
      </c>
      <c r="H18" s="68">
        <v>37430</v>
      </c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</row>
    <row r="19" spans="1:22" ht="15" customHeight="1" x14ac:dyDescent="0.2">
      <c r="A19" s="38"/>
      <c r="B19" s="35"/>
      <c r="C19" s="35"/>
      <c r="D19" s="35"/>
      <c r="E19" s="35"/>
      <c r="F19" s="35"/>
      <c r="G19" s="35"/>
      <c r="H19" s="35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</row>
    <row r="20" spans="1:22" ht="24" customHeight="1" x14ac:dyDescent="0.2">
      <c r="A20" s="121" t="s">
        <v>183</v>
      </c>
      <c r="B20" s="35"/>
      <c r="C20" s="35"/>
      <c r="D20" s="35"/>
      <c r="E20" s="35"/>
      <c r="F20" s="35"/>
      <c r="G20" s="35"/>
      <c r="H20" s="35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</row>
    <row r="21" spans="1:22" ht="24" customHeight="1" x14ac:dyDescent="0.2">
      <c r="A21" s="100" t="s">
        <v>120</v>
      </c>
      <c r="B21" s="43">
        <v>901989</v>
      </c>
      <c r="C21" s="43">
        <v>823843</v>
      </c>
      <c r="D21" s="43">
        <v>15461</v>
      </c>
      <c r="E21" s="43">
        <v>748824</v>
      </c>
      <c r="F21" s="43">
        <v>22098</v>
      </c>
      <c r="G21" s="43">
        <v>-436752</v>
      </c>
      <c r="H21" s="43">
        <v>2075463</v>
      </c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</row>
    <row r="22" spans="1:22" ht="24" customHeight="1" x14ac:dyDescent="0.2">
      <c r="A22" s="100" t="s">
        <v>121</v>
      </c>
      <c r="B22" s="43">
        <v>835860</v>
      </c>
      <c r="C22" s="43">
        <v>694654</v>
      </c>
      <c r="D22" s="43">
        <v>10213</v>
      </c>
      <c r="E22" s="43">
        <v>650220</v>
      </c>
      <c r="F22" s="43">
        <v>18006</v>
      </c>
      <c r="G22" s="43">
        <v>-436752</v>
      </c>
      <c r="H22" s="43">
        <v>1772201</v>
      </c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</row>
    <row r="23" spans="1:22" ht="24" customHeight="1" x14ac:dyDescent="0.2">
      <c r="A23" s="100" t="s">
        <v>24</v>
      </c>
      <c r="B23" s="43">
        <v>66129</v>
      </c>
      <c r="C23" s="43">
        <v>129189</v>
      </c>
      <c r="D23" s="43">
        <v>5248</v>
      </c>
      <c r="E23" s="43">
        <v>98604</v>
      </c>
      <c r="F23" s="43">
        <v>4092</v>
      </c>
      <c r="G23" s="63"/>
      <c r="H23" s="43">
        <v>303262</v>
      </c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</row>
    <row r="24" spans="1:22" ht="24" customHeight="1" thickBot="1" x14ac:dyDescent="0.25"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</row>
    <row r="25" spans="1:22" ht="24" customHeight="1" thickBot="1" x14ac:dyDescent="0.25">
      <c r="A25" s="16" t="s">
        <v>3</v>
      </c>
      <c r="H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</row>
    <row r="26" spans="1:22" ht="24" customHeight="1" x14ac:dyDescent="0.2">
      <c r="B26" s="22"/>
      <c r="C26" s="22"/>
      <c r="D26" s="22"/>
      <c r="E26" s="22"/>
      <c r="F26" s="22"/>
      <c r="G26" s="22"/>
      <c r="H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</row>
  </sheetData>
  <mergeCells count="7">
    <mergeCell ref="H1:H2"/>
    <mergeCell ref="G1:G2"/>
    <mergeCell ref="F1:F2"/>
    <mergeCell ref="B1:B2"/>
    <mergeCell ref="C1:C2"/>
    <mergeCell ref="D1:D2"/>
    <mergeCell ref="E1:E2"/>
  </mergeCells>
  <hyperlinks>
    <hyperlink ref="A25" location="Efnisyfirlit!Print_Area" display="Aftur í efnisyfirlit" xr:uid="{00000000-0004-0000-0B00-000000000000}"/>
  </hyperlinks>
  <pageMargins left="0.70866141732283472" right="0.19685039370078741" top="0.74803149606299213" bottom="0.74803149606299213" header="0.31496062992125984" footer="0.19685039370078741"/>
  <pageSetup paperSize="9" scale="84" orientation="landscape" r:id="rId1"/>
  <headerFooter scaleWithDoc="0" alignWithMargins="0"/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9"/>
  </sheetPr>
  <dimension ref="A1:I25"/>
  <sheetViews>
    <sheetView zoomScale="90" zoomScaleNormal="90" zoomScaleSheetLayoutView="100" zoomScalePageLayoutView="128" workbookViewId="0">
      <selection activeCell="H15" sqref="H15"/>
    </sheetView>
  </sheetViews>
  <sheetFormatPr defaultColWidth="11.5546875" defaultRowHeight="15" x14ac:dyDescent="0.2"/>
  <cols>
    <col min="1" max="1" width="42.77734375" style="19" customWidth="1"/>
    <col min="2" max="14" width="11.5546875" style="19"/>
    <col min="15" max="15" width="17.6640625" style="19" customWidth="1"/>
    <col min="16" max="16384" width="11.5546875" style="19"/>
  </cols>
  <sheetData>
    <row r="1" spans="1:9" ht="24" customHeight="1" x14ac:dyDescent="0.2">
      <c r="A1" s="26" t="s">
        <v>65</v>
      </c>
      <c r="B1" s="27"/>
      <c r="C1" s="28"/>
      <c r="D1" s="28"/>
      <c r="E1" s="28"/>
      <c r="F1" s="28"/>
      <c r="G1" s="27"/>
      <c r="H1" s="28"/>
    </row>
    <row r="2" spans="1:9" ht="8.25" customHeight="1" x14ac:dyDescent="0.2">
      <c r="A2" s="29"/>
      <c r="B2" s="30"/>
      <c r="C2" s="30"/>
      <c r="D2" s="30"/>
      <c r="E2" s="30"/>
      <c r="F2" s="30"/>
      <c r="G2" s="30"/>
      <c r="H2" s="30"/>
    </row>
    <row r="3" spans="1:9" ht="7.5" customHeight="1" x14ac:dyDescent="0.2"/>
    <row r="4" spans="1:9" ht="24" customHeight="1" thickBot="1" x14ac:dyDescent="0.25">
      <c r="A4" s="69" t="s">
        <v>65</v>
      </c>
      <c r="B4" s="69" t="s">
        <v>66</v>
      </c>
      <c r="C4" s="70"/>
      <c r="D4" s="70"/>
      <c r="E4" s="70"/>
      <c r="F4" s="71"/>
      <c r="G4" s="71"/>
      <c r="H4" s="71"/>
    </row>
    <row r="5" spans="1:9" ht="28.5" customHeight="1" x14ac:dyDescent="0.2">
      <c r="A5" s="72" t="s">
        <v>18</v>
      </c>
      <c r="B5" s="72" t="s">
        <v>144</v>
      </c>
      <c r="C5" s="72"/>
      <c r="D5" s="72"/>
      <c r="E5" s="72"/>
      <c r="F5" s="72"/>
      <c r="G5" s="72"/>
      <c r="H5" s="72"/>
    </row>
    <row r="6" spans="1:9" ht="28.5" customHeight="1" x14ac:dyDescent="0.2">
      <c r="A6" s="72" t="s">
        <v>107</v>
      </c>
      <c r="B6" s="72" t="s">
        <v>96</v>
      </c>
      <c r="C6" s="72"/>
      <c r="D6" s="72"/>
      <c r="E6" s="72"/>
      <c r="F6" s="72"/>
      <c r="G6" s="72"/>
      <c r="H6" s="72"/>
      <c r="I6" s="33"/>
    </row>
    <row r="7" spans="1:9" ht="30.75" customHeight="1" x14ac:dyDescent="0.2">
      <c r="A7" s="73" t="s">
        <v>91</v>
      </c>
      <c r="B7" s="72" t="s">
        <v>97</v>
      </c>
      <c r="C7" s="72"/>
      <c r="D7" s="72"/>
      <c r="E7" s="72"/>
      <c r="F7" s="72"/>
      <c r="G7" s="72"/>
      <c r="H7" s="72"/>
    </row>
    <row r="8" spans="1:9" ht="28.5" customHeight="1" x14ac:dyDescent="0.2">
      <c r="A8" s="72" t="s">
        <v>81</v>
      </c>
      <c r="B8" s="72" t="s">
        <v>145</v>
      </c>
      <c r="C8" s="72"/>
      <c r="D8" s="72"/>
      <c r="E8" s="72"/>
      <c r="F8" s="72"/>
      <c r="G8" s="72"/>
      <c r="H8" s="72"/>
      <c r="I8" s="33"/>
    </row>
    <row r="9" spans="1:9" ht="28.5" customHeight="1" x14ac:dyDescent="0.2">
      <c r="A9" s="72" t="s">
        <v>108</v>
      </c>
      <c r="B9" s="72" t="s">
        <v>109</v>
      </c>
      <c r="C9" s="72"/>
      <c r="D9" s="72"/>
      <c r="E9" s="72"/>
      <c r="F9" s="72"/>
      <c r="G9" s="72"/>
      <c r="H9" s="72"/>
      <c r="I9" s="33"/>
    </row>
    <row r="10" spans="1:9" ht="28.5" customHeight="1" x14ac:dyDescent="0.2">
      <c r="A10" s="72" t="s">
        <v>67</v>
      </c>
      <c r="B10" s="72" t="s">
        <v>133</v>
      </c>
      <c r="C10" s="72"/>
      <c r="D10" s="72"/>
      <c r="E10" s="72"/>
      <c r="F10" s="72"/>
      <c r="G10" s="72"/>
      <c r="H10" s="72"/>
      <c r="I10" s="34"/>
    </row>
    <row r="11" spans="1:9" ht="28.5" customHeight="1" x14ac:dyDescent="0.2">
      <c r="A11" s="72" t="s">
        <v>83</v>
      </c>
      <c r="B11" s="72" t="s">
        <v>86</v>
      </c>
      <c r="C11" s="72"/>
      <c r="D11" s="72"/>
      <c r="E11" s="72"/>
      <c r="F11" s="72"/>
      <c r="G11" s="72"/>
      <c r="H11" s="72"/>
      <c r="I11" s="36"/>
    </row>
    <row r="12" spans="1:9" ht="28.5" customHeight="1" x14ac:dyDescent="0.2">
      <c r="A12" s="72" t="s">
        <v>98</v>
      </c>
      <c r="B12" s="72" t="s">
        <v>99</v>
      </c>
      <c r="C12" s="72"/>
      <c r="D12" s="72"/>
      <c r="E12" s="72"/>
      <c r="F12" s="72"/>
      <c r="G12" s="72"/>
      <c r="H12" s="72"/>
    </row>
    <row r="13" spans="1:9" ht="28.5" customHeight="1" x14ac:dyDescent="0.2">
      <c r="A13" s="72" t="s">
        <v>70</v>
      </c>
      <c r="B13" s="72" t="s">
        <v>143</v>
      </c>
      <c r="C13" s="72"/>
      <c r="D13" s="72"/>
      <c r="E13" s="72"/>
      <c r="F13" s="72"/>
      <c r="G13" s="72"/>
      <c r="H13" s="72"/>
    </row>
    <row r="14" spans="1:9" ht="28.5" customHeight="1" x14ac:dyDescent="0.2">
      <c r="A14" s="72" t="s">
        <v>71</v>
      </c>
      <c r="B14" s="72" t="s">
        <v>72</v>
      </c>
      <c r="C14" s="74"/>
      <c r="D14" s="74"/>
      <c r="E14" s="74"/>
      <c r="F14" s="74"/>
      <c r="G14" s="74"/>
      <c r="H14" s="74"/>
    </row>
    <row r="15" spans="1:9" ht="28.5" customHeight="1" x14ac:dyDescent="0.2">
      <c r="A15" s="72" t="s">
        <v>100</v>
      </c>
      <c r="B15" s="72" t="s">
        <v>76</v>
      </c>
      <c r="C15" s="72"/>
      <c r="D15" s="72"/>
      <c r="E15" s="72"/>
      <c r="F15" s="72"/>
      <c r="G15" s="72"/>
      <c r="H15" s="72"/>
    </row>
    <row r="16" spans="1:9" ht="28.5" customHeight="1" x14ac:dyDescent="0.2">
      <c r="A16" s="72" t="s">
        <v>101</v>
      </c>
      <c r="B16" s="72" t="s">
        <v>79</v>
      </c>
      <c r="C16" s="72"/>
      <c r="D16" s="72"/>
      <c r="E16" s="72"/>
      <c r="F16" s="72"/>
      <c r="G16" s="72"/>
      <c r="H16" s="72"/>
    </row>
    <row r="17" spans="1:8" ht="28.5" customHeight="1" x14ac:dyDescent="0.2">
      <c r="A17" s="72" t="s">
        <v>84</v>
      </c>
      <c r="B17" s="72" t="s">
        <v>85</v>
      </c>
      <c r="C17" s="72"/>
      <c r="D17" s="72"/>
      <c r="E17" s="72"/>
      <c r="F17" s="72"/>
      <c r="G17" s="72"/>
      <c r="H17" s="72"/>
    </row>
    <row r="18" spans="1:8" ht="28.5" customHeight="1" x14ac:dyDescent="0.2">
      <c r="A18" s="72" t="s">
        <v>154</v>
      </c>
      <c r="B18" s="72" t="s">
        <v>155</v>
      </c>
      <c r="C18" s="72"/>
      <c r="D18" s="72"/>
      <c r="E18" s="72"/>
      <c r="F18" s="72"/>
      <c r="G18" s="72"/>
      <c r="H18" s="72"/>
    </row>
    <row r="19" spans="1:8" ht="28.5" customHeight="1" x14ac:dyDescent="0.2">
      <c r="A19" s="73" t="s">
        <v>129</v>
      </c>
      <c r="B19" s="72" t="s">
        <v>134</v>
      </c>
      <c r="C19" s="72"/>
      <c r="D19" s="72"/>
      <c r="E19" s="72"/>
      <c r="F19" s="72"/>
      <c r="G19" s="72"/>
      <c r="H19" s="72"/>
    </row>
    <row r="20" spans="1:8" ht="28.5" customHeight="1" x14ac:dyDescent="0.2">
      <c r="A20" s="72" t="s">
        <v>75</v>
      </c>
      <c r="B20" s="72" t="s">
        <v>80</v>
      </c>
      <c r="C20" s="74"/>
      <c r="D20" s="74"/>
      <c r="E20" s="74"/>
      <c r="F20" s="74"/>
      <c r="G20" s="74"/>
      <c r="H20" s="74"/>
    </row>
    <row r="21" spans="1:8" ht="28.5" customHeight="1" x14ac:dyDescent="0.2">
      <c r="A21" s="72" t="s">
        <v>73</v>
      </c>
      <c r="B21" s="72" t="s">
        <v>74</v>
      </c>
      <c r="C21" s="72"/>
      <c r="D21" s="72"/>
      <c r="E21" s="72"/>
      <c r="F21" s="72"/>
      <c r="G21" s="72"/>
      <c r="H21" s="72"/>
    </row>
    <row r="22" spans="1:8" ht="28.5" customHeight="1" x14ac:dyDescent="0.2">
      <c r="A22" s="72" t="s">
        <v>123</v>
      </c>
      <c r="B22" s="72" t="s">
        <v>122</v>
      </c>
      <c r="C22" s="72"/>
      <c r="D22" s="72"/>
      <c r="E22" s="72"/>
      <c r="F22" s="72"/>
      <c r="G22" s="72"/>
      <c r="H22" s="72"/>
    </row>
    <row r="23" spans="1:8" ht="27.95" customHeight="1" x14ac:dyDescent="0.2">
      <c r="A23" s="72" t="s">
        <v>68</v>
      </c>
      <c r="B23" s="72" t="s">
        <v>69</v>
      </c>
      <c r="C23" s="72"/>
      <c r="D23" s="72"/>
      <c r="E23" s="72"/>
      <c r="F23" s="72"/>
      <c r="G23" s="72"/>
      <c r="H23" s="72"/>
    </row>
    <row r="24" spans="1:8" ht="6.75" customHeight="1" thickBot="1" x14ac:dyDescent="0.25"/>
    <row r="25" spans="1:8" ht="24" customHeight="1" thickBot="1" x14ac:dyDescent="0.25">
      <c r="A25" s="37" t="s">
        <v>3</v>
      </c>
    </row>
  </sheetData>
  <hyperlinks>
    <hyperlink ref="A25" location="Efnisyfirlit!Print_Area" display="Aftur í efnisyfirlit" xr:uid="{00000000-0004-0000-0C00-000000000000}"/>
  </hyperlinks>
  <pageMargins left="0.70866141732283472" right="0.19685039370078741" top="0.74803149606299213" bottom="0.19685039370078741" header="0.31496062992125984" footer="0.19685039370078741"/>
  <pageSetup paperSize="9" scale="74" orientation="landscape" r:id="rId1"/>
  <headerFooter scaleWithDoc="0" alignWithMargins="0"/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Forsíða</vt:lpstr>
      <vt:lpstr>Efnisyfirlit</vt:lpstr>
      <vt:lpstr>Fyrirvari</vt:lpstr>
      <vt:lpstr>Fjárfestatengsl</vt:lpstr>
      <vt:lpstr>Landsbankinn í hnotskurn</vt:lpstr>
      <vt:lpstr>Rekstur - ár</vt:lpstr>
      <vt:lpstr>Rekstur - ársf</vt:lpstr>
      <vt:lpstr>Efnahagur - ár</vt:lpstr>
      <vt:lpstr>Efnahagur - ársfj</vt:lpstr>
      <vt:lpstr>Kennitölur - ár</vt:lpstr>
      <vt:lpstr>Kennitölur - ársfj</vt:lpstr>
      <vt:lpstr>Starfsþættir</vt:lpstr>
      <vt:lpstr>Lykiltölur og hlutföll</vt:lpstr>
      <vt:lpstr>'Efnahagur - ár'!Print_Area</vt:lpstr>
      <vt:lpstr>'Efnahagur - ársfj'!Print_Area</vt:lpstr>
      <vt:lpstr>Efnisyfirlit!Print_Area</vt:lpstr>
      <vt:lpstr>Fjárfestatengsl!Print_Area</vt:lpstr>
      <vt:lpstr>Forsíða!Print_Area</vt:lpstr>
      <vt:lpstr>Fyrirvari!Print_Area</vt:lpstr>
      <vt:lpstr>'Kennitölur - ár'!Print_Area</vt:lpstr>
      <vt:lpstr>'Kennitölur - ársfj'!Print_Area</vt:lpstr>
      <vt:lpstr>'Landsbankinn í hnotskurn'!Print_Area</vt:lpstr>
      <vt:lpstr>'Lykiltölur og hlutföll'!Print_Area</vt:lpstr>
      <vt:lpstr>'Rekstur - ár'!Print_Area</vt:lpstr>
      <vt:lpstr>'Rekstur - ársf'!Print_Area</vt:lpstr>
      <vt:lpstr>Starfsþættir!Print_Area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Sigurjón Þ. Sigurjónsson</cp:lastModifiedBy>
  <cp:lastPrinted>2024-03-21T08:30:06Z</cp:lastPrinted>
  <dcterms:created xsi:type="dcterms:W3CDTF">2016-05-06T09:03:52Z</dcterms:created>
  <dcterms:modified xsi:type="dcterms:W3CDTF">2024-07-17T11:25:02Z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